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omi.ng\Downloads\"/>
    </mc:Choice>
  </mc:AlternateContent>
  <xr:revisionPtr revIDLastSave="0" documentId="13_ncr:1_{507D36A3-04FB-4DB7-9B25-E52CCFC5D384}" xr6:coauthVersionLast="47" xr6:coauthVersionMax="47" xr10:uidLastSave="{00000000-0000-0000-0000-000000000000}"/>
  <bookViews>
    <workbookView xWindow="28680" yWindow="-120" windowWidth="29040" windowHeight="15840" activeTab="1" xr2:uid="{DDEE7CEA-4A28-497D-AB25-93A95A4242F9}"/>
  </bookViews>
  <sheets>
    <sheet name="Grand Total" sheetId="6" r:id="rId1"/>
    <sheet name="16 - 28 Jan (Tentage and Stage)" sheetId="5" r:id="rId2"/>
    <sheet name="26 &amp; 27 Jan (Overall venue AVL)" sheetId="4" r:id="rId3"/>
    <sheet name="26 Jan (Musicians' rider)" sheetId="1" r:id="rId4"/>
    <sheet name="27 Jan (Musicians' Rider)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0" i="3"/>
  <c r="F29" i="1"/>
  <c r="F28" i="1"/>
  <c r="F19" i="3"/>
  <c r="E24" i="4"/>
  <c r="E22" i="4"/>
  <c r="E19" i="4"/>
  <c r="E20" i="4"/>
  <c r="F14" i="4"/>
  <c r="F12" i="4"/>
  <c r="F4" i="4"/>
  <c r="F5" i="4"/>
  <c r="F6" i="4"/>
  <c r="F7" i="4"/>
  <c r="F8" i="4"/>
  <c r="F9" i="4"/>
  <c r="F13" i="5"/>
  <c r="F10" i="5"/>
  <c r="F9" i="5"/>
  <c r="F8" i="5"/>
  <c r="F6" i="5"/>
  <c r="F5" i="5"/>
  <c r="E25" i="5"/>
  <c r="E24" i="5"/>
  <c r="E23" i="5"/>
  <c r="E21" i="5"/>
  <c r="E39" i="4"/>
  <c r="E40" i="4"/>
  <c r="E41" i="4"/>
  <c r="E43" i="4" s="1"/>
  <c r="E42" i="4"/>
  <c r="F11" i="5"/>
  <c r="F12" i="5"/>
  <c r="E20" i="5"/>
  <c r="E19" i="5"/>
  <c r="F7" i="5"/>
  <c r="F4" i="5"/>
  <c r="F14" i="5" s="1"/>
  <c r="E23" i="4"/>
  <c r="E25" i="4"/>
  <c r="E26" i="4"/>
  <c r="F13" i="4"/>
  <c r="E34" i="4"/>
  <c r="E33" i="4"/>
  <c r="E32" i="4"/>
  <c r="E31" i="4"/>
  <c r="E21" i="4"/>
  <c r="F11" i="4"/>
  <c r="F10" i="4"/>
  <c r="F26" i="3"/>
  <c r="F25" i="3"/>
  <c r="F24" i="3"/>
  <c r="F21" i="3"/>
  <c r="F20" i="3"/>
  <c r="F18" i="3"/>
  <c r="F16" i="3"/>
  <c r="F15" i="3"/>
  <c r="F14" i="3"/>
  <c r="F11" i="3"/>
  <c r="F9" i="3"/>
  <c r="F8" i="3"/>
  <c r="F7" i="3"/>
  <c r="F6" i="3"/>
  <c r="F5" i="3"/>
  <c r="F27" i="3" s="1"/>
  <c r="J2" i="3" s="1"/>
  <c r="B3" i="6" s="1"/>
  <c r="F68" i="1"/>
  <c r="F35" i="1"/>
  <c r="F36" i="1"/>
  <c r="F64" i="1"/>
  <c r="F65" i="1"/>
  <c r="F66" i="1"/>
  <c r="F67" i="1"/>
  <c r="F47" i="1"/>
  <c r="F48" i="1"/>
  <c r="F49" i="1"/>
  <c r="F50" i="1"/>
  <c r="F51" i="1"/>
  <c r="F31" i="1"/>
  <c r="F33" i="1"/>
  <c r="F34" i="1"/>
  <c r="F37" i="1"/>
  <c r="F38" i="1"/>
  <c r="F39" i="1"/>
  <c r="F40" i="1"/>
  <c r="F44" i="1"/>
  <c r="F45" i="1"/>
  <c r="F46" i="1"/>
  <c r="F26" i="1"/>
  <c r="F27" i="1"/>
  <c r="F30" i="1"/>
  <c r="F41" i="1"/>
  <c r="F42" i="1"/>
  <c r="F43" i="1"/>
  <c r="F6" i="1"/>
  <c r="F10" i="1"/>
  <c r="F25" i="1"/>
  <c r="F24" i="1"/>
  <c r="F23" i="1"/>
  <c r="F22" i="1"/>
  <c r="F21" i="1"/>
  <c r="F20" i="1"/>
  <c r="F19" i="1"/>
  <c r="F18" i="1"/>
  <c r="F17" i="1"/>
  <c r="F11" i="1"/>
  <c r="F9" i="1"/>
  <c r="F8" i="1"/>
  <c r="F7" i="1"/>
  <c r="F5" i="1"/>
  <c r="E35" i="4" l="1"/>
  <c r="E26" i="5"/>
  <c r="J4" i="5" s="1"/>
  <c r="B5" i="6" s="1"/>
  <c r="F79" i="1"/>
  <c r="F15" i="4"/>
  <c r="E27" i="4"/>
  <c r="J2" i="4" l="1"/>
  <c r="B4" i="6" s="1"/>
  <c r="J2" i="1"/>
  <c r="B2" i="6" s="1"/>
  <c r="B6" i="6" s="1"/>
</calcChain>
</file>

<file path=xl/sharedStrings.xml><?xml version="1.0" encoding="utf-8"?>
<sst xmlns="http://schemas.openxmlformats.org/spreadsheetml/2006/main" count="224" uniqueCount="158">
  <si>
    <t xml:space="preserve">GRAND TOTAL FOR AVL, SOUND, TENTAGE AND OTHER EQUIPMENT FOR 26 &amp;27 JAN </t>
  </si>
  <si>
    <t xml:space="preserve">26 &amp; 27 Jan </t>
  </si>
  <si>
    <t>Tentage (26 &amp; 27 Jan)</t>
  </si>
  <si>
    <t xml:space="preserve">GRAND TOTAL  </t>
  </si>
  <si>
    <t>TENTAGE AND STAGE : 16 - 28 JAN</t>
  </si>
  <si>
    <t xml:space="preserve">S/No. </t>
  </si>
  <si>
    <t>Item Specification</t>
  </si>
  <si>
    <t>Alternative Equivalent Equipment (if any)</t>
  </si>
  <si>
    <t>Quantity</t>
  </si>
  <si>
    <t>Unit Cost</t>
  </si>
  <si>
    <t>Total Cost</t>
  </si>
  <si>
    <t>Remarks</t>
  </si>
  <si>
    <t>Tentage: 80ft length x 40 ft width (no flooring required)​, with transparent side covers, counterweight if required
Type:	A-framed tent (transparent, if not white)</t>
  </si>
  <si>
    <t>Grand total for Tentage and Additional Items on 26 &amp; 27 Jan</t>
  </si>
  <si>
    <t>Tentage: Warm lighting and fairy lights -  as required</t>
  </si>
  <si>
    <t>Tentage: Fans - as required</t>
  </si>
  <si>
    <t>Stage:	24ft length x 16 ft width x 2.5 ft height (or 80cm height)</t>
  </si>
  <si>
    <t>Stage: Steps - as required for 2.5 ft stage</t>
  </si>
  <si>
    <t>Stage: black skirting -  as required</t>
  </si>
  <si>
    <t>Stage: black carpet - as required</t>
  </si>
  <si>
    <t>Backdrop: Printed PVC (standing/hung), approximately 10 m length x 3.2 m height from ground​</t>
  </si>
  <si>
    <t>Furniture: Garden tables (wood, about 6 ft, see image)</t>
  </si>
  <si>
    <t>Furniture: Garden bench (wood, about 6 ft, see image)</t>
  </si>
  <si>
    <t>Subtotal</t>
  </si>
  <si>
    <t>ADDITIONAL ITEMS</t>
  </si>
  <si>
    <t>Item</t>
  </si>
  <si>
    <t xml:space="preserve">Tentage  </t>
  </si>
  <si>
    <t>[pls specify]</t>
  </si>
  <si>
    <t>Stage</t>
  </si>
  <si>
    <t>VENUE AUDIO, VISUAL, LIGHTING : 23 - 28 JAN (SHOW 26 - 27 JAN)</t>
  </si>
  <si>
    <t>Grand Total for Requirements on 26 &amp; 27 Jan</t>
  </si>
  <si>
    <t>Digico console for Front-of-House engineer</t>
  </si>
  <si>
    <t>Console for Monitor engineer [pls specify]</t>
  </si>
  <si>
    <t>Stage monitors [pls specify based on total count]</t>
  </si>
  <si>
    <t>All necessary cables, extensions, connectors, and power-gangs etc.</t>
  </si>
  <si>
    <t>All additional unspecified equipment [pls specify]</t>
  </si>
  <si>
    <t>Lighting console for Front-of-House [pls specify]</t>
  </si>
  <si>
    <t>Atmospheric equipment (Smoke machine/hazer)</t>
  </si>
  <si>
    <t>Event lighting equipment for dynamic and immersive lighting design onstage and in tentage [pls specify]</t>
  </si>
  <si>
    <t>Other relevant equipment, signal and power cables for setup</t>
  </si>
  <si>
    <t>Comms set/system - as required</t>
  </si>
  <si>
    <t>MANPOWER : 23 - 28 JAN (SHOW 26 - 27 JAN)</t>
  </si>
  <si>
    <t>Manpower</t>
  </si>
  <si>
    <t xml:space="preserve">Quantity </t>
  </si>
  <si>
    <t xml:space="preserve">Unit Cost </t>
  </si>
  <si>
    <t>Production manager: scheduling, onsite coordination etc.</t>
  </si>
  <si>
    <t>Experience technical manager: Planning and overseeing of technical setup etc.</t>
  </si>
  <si>
    <t xml:space="preserve">Monitor Engineer </t>
  </si>
  <si>
    <t>Event lighting designer</t>
  </si>
  <si>
    <t>Lighting operator and programmer</t>
  </si>
  <si>
    <t>Sound technicans: setup, soundchecks etc.</t>
  </si>
  <si>
    <t>Lighting technicans: setup, focusing etc.</t>
  </si>
  <si>
    <t>All other setup and strike crew - as required</t>
  </si>
  <si>
    <t>Any Other Items/Charges (including licenses)</t>
  </si>
  <si>
    <t>Power generator (venue has 3-phase, 32 amp supply)</t>
  </si>
  <si>
    <t>Professional Engineer certification</t>
  </si>
  <si>
    <t>Licensed Electrical Worker</t>
  </si>
  <si>
    <t>[pls specify if any]</t>
  </si>
  <si>
    <t>OPTIONAL ITEMS</t>
  </si>
  <si>
    <t>Stereo sound system and equipment</t>
  </si>
  <si>
    <t>d&amp;b soundscape (surround sound)</t>
  </si>
  <si>
    <t>Truss setup</t>
  </si>
  <si>
    <t xml:space="preserve">MUSICIANS RIDER
note: Information is listed as per musicians’ technical rider. Please holistically assess overall quantity of items for the whole engagement.				</t>
  </si>
  <si>
    <t>Grand Total for 26 Jan</t>
  </si>
  <si>
    <t>Performance A</t>
  </si>
  <si>
    <r>
      <rPr>
        <sz val="11"/>
        <color rgb="FF000000"/>
        <rFont val="Calibri"/>
      </rPr>
      <t xml:space="preserve">Pax: 5  
</t>
    </r>
    <r>
      <rPr>
        <b/>
        <sz val="11"/>
        <color rgb="FF000000"/>
        <rFont val="Calibri"/>
      </rPr>
      <t xml:space="preserve">Musicians will bring:
</t>
    </r>
    <r>
      <rPr>
        <sz val="11"/>
        <color rgb="FF000000"/>
        <rFont val="Calibri"/>
      </rPr>
      <t>1 x Roland Juno DS66
1 x Mopho x4
1 x two-tier keyboard stand
2 x pedalboard
+ snare, crash, hi-hat, effects cymbals, ride
+ basic drum mics for IEM monitoring
+ own IEM rig (Behringger 3x2 with splitter snake)</t>
    </r>
  </si>
  <si>
    <t>Microphone stand for vocalists</t>
  </si>
  <si>
    <t>Guitar stand</t>
  </si>
  <si>
    <t>Cymbal stands</t>
  </si>
  <si>
    <t>Hi-hat stand</t>
  </si>
  <si>
    <t>Double pedal</t>
  </si>
  <si>
    <t>5-piece drum kit with cymbals</t>
  </si>
  <si>
    <t>Music stand</t>
  </si>
  <si>
    <t>Shure SM57 (Drums)</t>
  </si>
  <si>
    <t>Shure SM58 (Vocals)</t>
  </si>
  <si>
    <t>Venue drum mics [pls specify]</t>
  </si>
  <si>
    <t>Performance B</t>
  </si>
  <si>
    <r>
      <rPr>
        <b/>
        <sz val="11"/>
        <color rgb="FF000000"/>
        <rFont val="Calibri"/>
      </rPr>
      <t xml:space="preserve">Pax: 4
Musicians will bring:
</t>
    </r>
    <r>
      <rPr>
        <sz val="11"/>
        <color rgb="FF000000"/>
        <rFont val="Calibri"/>
      </rPr>
      <t>- 1 x Acoustic Guitar
- 1 x Bass Guitar
- 1 x Electric Guitar</t>
    </r>
  </si>
  <si>
    <t>Keyboard stand</t>
  </si>
  <si>
    <t>Drum throne</t>
  </si>
  <si>
    <t>DI for keyboard</t>
  </si>
  <si>
    <t>DI Box for electric guitar</t>
  </si>
  <si>
    <t xml:space="preserve">Ampeg SVT-3 Pro+SVT410 </t>
  </si>
  <si>
    <t>Keyboard (&gt;61 keys) - Roland or Korg (mandatory sounds- Piano and E.piano)</t>
  </si>
  <si>
    <t>Stage monitors</t>
  </si>
  <si>
    <t>IEM</t>
  </si>
  <si>
    <t>Performance C</t>
  </si>
  <si>
    <t>Pax: 3
*Musicians are ok for basic drum kit</t>
  </si>
  <si>
    <t>MARSHALL DSL 15H Guitar Amp Head</t>
  </si>
  <si>
    <t>MARSHALL MG412ACF 4x12 Inch 120W Angled Cabinet</t>
  </si>
  <si>
    <t>MESA BOOGIE M6 Carbine Bass Amp Head</t>
  </si>
  <si>
    <t>HARTKE 8x10 Inch Bass Cabinet</t>
  </si>
  <si>
    <t>4 piece PEARL EXPORT (black) drum kit (20" kick, 10" rack tom 14" floor tom)</t>
  </si>
  <si>
    <t>TRUTH CUSTOM DRUMS (All white) Snare Drum</t>
  </si>
  <si>
    <t xml:space="preserve">TAMA Iron Cobra Single Pedal with AHEAD Switch Kick </t>
  </si>
  <si>
    <t>MAPEX B600EB Mars Double Braced 3-Tier Boom Multi-Step Tilter and Quick Release Cymbal Stand - Black Plated</t>
  </si>
  <si>
    <t>MAPEX B600EB Armory Double Braced 3-Tier Boom Multi-Step Tilter and Quicke Release Cymbal Stand - Black Plated</t>
  </si>
  <si>
    <t xml:space="preserve">PEARL BC2030 Boom Cymbal Stand - Chrome Plated </t>
  </si>
  <si>
    <t>MAPEX B600EB Mars Double Braced Medium Weight 2-Tier Boom w/Ratchet Tilter Cymbal Stand - Black Plated</t>
  </si>
  <si>
    <t>DW Hi-hat Stand 2 Legged</t>
  </si>
  <si>
    <t>TAMA Screw Type Sturdy Drum Stool</t>
  </si>
  <si>
    <t>Drum carpet/mat</t>
  </si>
  <si>
    <t>ZILDJIAN 14" HiHat Cymbals</t>
  </si>
  <si>
    <t>MEINL Byzance 18" Thin Crash</t>
  </si>
  <si>
    <t>MEINL Byzance 18" Heavy Crash</t>
  </si>
  <si>
    <t>MEINL Byzance 21" Ride</t>
  </si>
  <si>
    <t>TRX 18" Lightning China Crash</t>
  </si>
  <si>
    <t>AUDIX D6 / Beta 52A (Kick drum out)</t>
  </si>
  <si>
    <t>Beta 91A (Kick drum in)</t>
  </si>
  <si>
    <t>AUDIX i5 (Snare top and bottom)</t>
  </si>
  <si>
    <t>SM57</t>
  </si>
  <si>
    <t>AUDIX D4 (10" rack tom)</t>
  </si>
  <si>
    <t>AKG 451 (overheads left and right)</t>
  </si>
  <si>
    <t>AKG D112 (Bass Amp)</t>
  </si>
  <si>
    <t>SM 57 / E609 (Guitar Amp)</t>
  </si>
  <si>
    <t>Radial J48 DI Box (Guitar DI)</t>
  </si>
  <si>
    <t>Performance D</t>
  </si>
  <si>
    <r>
      <rPr>
        <sz val="11"/>
        <color rgb="FF000000"/>
        <rFont val="Calibri"/>
      </rPr>
      <t xml:space="preserve">Pax: 1
</t>
    </r>
    <r>
      <rPr>
        <b/>
        <sz val="11"/>
        <color rgb="FF000000"/>
        <rFont val="Calibri"/>
      </rPr>
      <t xml:space="preserve">Musician will bring:
</t>
    </r>
    <r>
      <rPr>
        <sz val="11"/>
        <color rgb="FF000000"/>
        <rFont val="Calibri"/>
      </rPr>
      <t>- various modular synths and homemade synths
- their own mixer</t>
    </r>
  </si>
  <si>
    <t xml:space="preserve">Microphone  </t>
  </si>
  <si>
    <t>Table (est. 0.5m x 1m) ideally with black cloth</t>
  </si>
  <si>
    <t>Quarter inch cables</t>
  </si>
  <si>
    <t>Performance E</t>
  </si>
  <si>
    <r>
      <rPr>
        <sz val="11"/>
        <color rgb="FF000000"/>
        <rFont val="Calibri"/>
      </rPr>
      <t xml:space="preserve">Pax: 4
</t>
    </r>
    <r>
      <rPr>
        <b/>
        <sz val="11"/>
        <color rgb="FF000000"/>
        <rFont val="Calibri"/>
      </rPr>
      <t xml:space="preserve">Musician will bring:
</t>
    </r>
    <r>
      <rPr>
        <sz val="11"/>
        <color rgb="FF000000"/>
        <rFont val="Calibri"/>
      </rPr>
      <t>- Microphone 
- Vocal effects unit (Zoom 3)
- Guitar
- Bass
- Keyboard 
- MacBook Pro
- Behringer EURORACK UB1202 mixer
- Roland PC-180A MIDI keyboard controller
- MOTU FastLane MIDI interface
- Drumsticks</t>
    </r>
  </si>
  <si>
    <t>Microphone stand for vocalist</t>
  </si>
  <si>
    <t>1/4” Jack - long cables with 1/4” jacks (mono L &amp; R)</t>
  </si>
  <si>
    <t>Guitar Amp</t>
  </si>
  <si>
    <t>Bass Amp</t>
  </si>
  <si>
    <t>Guitar Stand</t>
  </si>
  <si>
    <t>Drum kit</t>
  </si>
  <si>
    <t>Extension cord</t>
  </si>
  <si>
    <t>Power gang for electronic gear</t>
  </si>
  <si>
    <t>Grand Total for 27 Jan</t>
  </si>
  <si>
    <t>Performance F</t>
  </si>
  <si>
    <r>
      <rPr>
        <sz val="11"/>
        <color rgb="FF000000"/>
        <rFont val="Calibri"/>
      </rPr>
      <t xml:space="preserve">Pax: 7
</t>
    </r>
    <r>
      <rPr>
        <b/>
        <sz val="11"/>
        <color rgb="FF000000"/>
        <rFont val="Calibri"/>
      </rPr>
      <t xml:space="preserve">Musicians will bring:
</t>
    </r>
    <r>
      <rPr>
        <sz val="11"/>
        <color rgb="FF000000"/>
        <rFont val="Calibri"/>
      </rPr>
      <t xml:space="preserve">- 1 x laptop  
- 1 x electric guitar  
- 1 x BOSS KATANA-50 Mk. II amplifier  
- 1 x BOSS Metal Zone MT-2 distortion pedal  
- 1 x Novation Launchkey 61 MK3 MIDI keyboard  
- 1 x Novation Launchpad X  
- 1 x keyboard stand  
- 1 x Elektron Syntakt drum computer  
- 1 x Mackie Onyx Producer 2.2 audio interface </t>
    </r>
  </si>
  <si>
    <t>DI box</t>
  </si>
  <si>
    <t>NOTE</t>
  </si>
  <si>
    <t>Dynamic microphone (for vocals)</t>
  </si>
  <si>
    <t>Information is listed as per musicians’ technical rider. Please holistically assess overall quantity of items for the whole engagement.</t>
  </si>
  <si>
    <t>Condenser microphone (for mic-ing up guitar amp)</t>
  </si>
  <si>
    <t>Microphone stands</t>
  </si>
  <si>
    <t>Long table (Ideally &gt;1 metre in length)</t>
  </si>
  <si>
    <t>Performance G</t>
  </si>
  <si>
    <r>
      <rPr>
        <sz val="11"/>
        <color rgb="FF000000"/>
        <rFont val="Calibri"/>
      </rPr>
      <t xml:space="preserve">Pax: 1
</t>
    </r>
    <r>
      <rPr>
        <b/>
        <sz val="11"/>
        <color rgb="FF000000"/>
        <rFont val="Calibri"/>
      </rPr>
      <t xml:space="preserve">Musician will bring:
</t>
    </r>
    <r>
      <rPr>
        <sz val="11"/>
        <color rgb="FF000000"/>
        <rFont val="Calibri"/>
      </rPr>
      <t xml:space="preserve">- 1 x keyboard stand
- 1 x flightcase to form show surface
- 1 x violin stand
- 1 x violin / viola
- 1 x Shure SM57
- 1 x laptop / audio interface
- 1 x IEM (Musician will manage own monitoring)
- synchronised strobe lights as part of performance
</t>
    </r>
    <r>
      <rPr>
        <b/>
        <sz val="11"/>
        <color rgb="FF000000"/>
        <rFont val="Calibri"/>
      </rPr>
      <t xml:space="preserve">Musician requests for:
</t>
    </r>
    <r>
      <rPr>
        <sz val="11"/>
        <color rgb="FF000000"/>
        <rFont val="Calibri"/>
      </rPr>
      <t>- smoke machine/hazer
- adequate sound system and subwoofers in venue
- 3 x 13amp power points for gear</t>
    </r>
  </si>
  <si>
    <t xml:space="preserve">Microphone stand </t>
  </si>
  <si>
    <t>XLR Stereo Outputs</t>
  </si>
  <si>
    <t>Performance H</t>
  </si>
  <si>
    <r>
      <rPr>
        <sz val="11"/>
        <color rgb="FF000000"/>
        <rFont val="Calibri"/>
      </rPr>
      <t xml:space="preserve">Pax: 2 
</t>
    </r>
    <r>
      <rPr>
        <b/>
        <sz val="11"/>
        <color rgb="FF000000"/>
        <rFont val="Calibri"/>
      </rPr>
      <t xml:space="preserve">Musicians will bring: 
</t>
    </r>
    <r>
      <rPr>
        <sz val="11"/>
        <color rgb="FF000000"/>
        <rFont val="Calibri"/>
      </rPr>
      <t xml:space="preserve">- Synthesiser (Korg Monologue) and Sampler (Roland SP-404MKII) 
</t>
    </r>
    <r>
      <rPr>
        <b/>
        <sz val="11"/>
        <color rgb="FF000000"/>
        <rFont val="Calibri"/>
      </rPr>
      <t xml:space="preserve">Musicians request for:
</t>
    </r>
    <r>
      <rPr>
        <sz val="11"/>
        <color rgb="FF000000"/>
        <rFont val="Calibri"/>
      </rPr>
      <t>2 x monitors</t>
    </r>
  </si>
  <si>
    <t>Table</t>
  </si>
  <si>
    <t>Chair</t>
  </si>
  <si>
    <t>2-Way power gang</t>
  </si>
  <si>
    <t>Stereo DI</t>
  </si>
  <si>
    <t>Performance I</t>
  </si>
  <si>
    <t>Pax: 1</t>
  </si>
  <si>
    <t>Ethernet-linked Pioneer CDJ 2000 NXS2 (LAN-linked with ethernet cable)</t>
  </si>
  <si>
    <t>Allen &amp; Heath Xone 92/96</t>
  </si>
  <si>
    <t>Pioneer DJM 900 NXS/NSX2 or rotary mixer
or
Rotary mixer:
ARS Model 9100
Condesa/Lucia Carmen
E&amp;S DJR 200/400
Mastersounds radius 2v/4v</t>
  </si>
  <si>
    <t>Booth monitors</t>
  </si>
  <si>
    <t xml:space="preserve">MUSICIANS RIDER
Note: Information is listed as per musicians’ technical rider. Please holistically assess overall quantity of items for the whole engagement.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</si>
</sst>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0"/>
      <name val="Calibri"/>
    </font>
    <font>
      <b/>
      <sz val="11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000000"/>
      <name val="Calibri"/>
    </font>
    <font>
      <b/>
      <sz val="11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000000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/>
      <top style="thin">
        <color theme="2"/>
      </top>
      <bottom/>
      <diagonal/>
    </border>
  </borders>
  <cellStyleXfs count="1">
    <xf numFmtId="0" fontId="0" fillId="0" borderId="0"/>
  </cellStyleXfs>
  <cellXfs count="274">
    <xf numFmtId="0" fontId="0" fillId="0" borderId="0" xfId="0"/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7" xfId="0" applyFont="1" applyFill="1" applyBorder="1" applyAlignment="1">
      <alignment wrapText="1"/>
    </xf>
    <xf numFmtId="0" fontId="2" fillId="7" borderId="4" xfId="0" applyFont="1" applyFill="1" applyBorder="1"/>
    <xf numFmtId="0" fontId="5" fillId="7" borderId="7" xfId="0" applyFont="1" applyFill="1" applyBorder="1"/>
    <xf numFmtId="0" fontId="0" fillId="7" borderId="2" xfId="0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/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vertical="center" wrapText="1"/>
    </xf>
    <xf numFmtId="0" fontId="8" fillId="7" borderId="8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9" fillId="7" borderId="3" xfId="0" applyFont="1" applyFill="1" applyBorder="1"/>
    <xf numFmtId="0" fontId="10" fillId="7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1" fillId="0" borderId="0" xfId="0" applyFont="1"/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0" fontId="8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9" fillId="0" borderId="12" xfId="0" applyFont="1" applyBorder="1"/>
    <xf numFmtId="0" fontId="2" fillId="0" borderId="0" xfId="0" applyFont="1"/>
    <xf numFmtId="0" fontId="8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10" borderId="7" xfId="0" applyFill="1" applyBorder="1"/>
    <xf numFmtId="0" fontId="0" fillId="0" borderId="11" xfId="0" applyBorder="1"/>
    <xf numFmtId="0" fontId="9" fillId="0" borderId="2" xfId="0" applyFont="1" applyBorder="1"/>
    <xf numFmtId="0" fontId="6" fillId="7" borderId="2" xfId="0" applyFont="1" applyFill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0" fillId="0" borderId="15" xfId="0" applyBorder="1"/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/>
    <xf numFmtId="0" fontId="0" fillId="0" borderId="7" xfId="0" applyBorder="1"/>
    <xf numFmtId="0" fontId="0" fillId="0" borderId="0" xfId="0" applyAlignment="1">
      <alignment vertical="top"/>
    </xf>
    <xf numFmtId="0" fontId="2" fillId="8" borderId="1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vertical="top"/>
    </xf>
    <xf numFmtId="0" fontId="2" fillId="7" borderId="7" xfId="0" applyFont="1" applyFill="1" applyBorder="1" applyAlignment="1">
      <alignment vertical="top" wrapText="1"/>
    </xf>
    <xf numFmtId="0" fontId="2" fillId="7" borderId="4" xfId="0" applyFont="1" applyFill="1" applyBorder="1" applyAlignment="1">
      <alignment vertical="top"/>
    </xf>
    <xf numFmtId="0" fontId="2" fillId="7" borderId="3" xfId="0" applyFont="1" applyFill="1" applyBorder="1" applyAlignment="1">
      <alignment vertical="top"/>
    </xf>
    <xf numFmtId="0" fontId="0" fillId="0" borderId="2" xfId="0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10" borderId="7" xfId="0" applyFont="1" applyFill="1" applyBorder="1" applyAlignment="1">
      <alignment vertical="top"/>
    </xf>
    <xf numFmtId="0" fontId="8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0" fillId="10" borderId="7" xfId="0" applyFill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/>
    </xf>
    <xf numFmtId="0" fontId="0" fillId="0" borderId="11" xfId="0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8" fillId="3" borderId="16" xfId="0" applyFont="1" applyFill="1" applyBorder="1" applyAlignment="1">
      <alignment vertical="top" wrapText="1"/>
    </xf>
    <xf numFmtId="0" fontId="12" fillId="3" borderId="16" xfId="0" applyFont="1" applyFill="1" applyBorder="1" applyAlignment="1">
      <alignment vertical="top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3" borderId="11" xfId="0" applyFill="1" applyBorder="1"/>
    <xf numFmtId="0" fontId="0" fillId="0" borderId="11" xfId="0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2" fillId="8" borderId="4" xfId="0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/>
    <xf numFmtId="0" fontId="2" fillId="3" borderId="1" xfId="0" applyFont="1" applyFill="1" applyBorder="1"/>
    <xf numFmtId="0" fontId="2" fillId="9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left" vertical="top"/>
    </xf>
    <xf numFmtId="0" fontId="2" fillId="11" borderId="11" xfId="0" applyFont="1" applyFill="1" applyBorder="1" applyAlignment="1">
      <alignment horizontal="center" vertical="top"/>
    </xf>
    <xf numFmtId="0" fontId="2" fillId="11" borderId="11" xfId="0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vertical="top"/>
    </xf>
    <xf numFmtId="0" fontId="2" fillId="7" borderId="11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vertical="top"/>
    </xf>
    <xf numFmtId="0" fontId="2" fillId="7" borderId="11" xfId="0" applyFont="1" applyFill="1" applyBorder="1" applyAlignment="1">
      <alignment vertical="top" wrapText="1"/>
    </xf>
    <xf numFmtId="0" fontId="2" fillId="7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/>
    </xf>
    <xf numFmtId="0" fontId="4" fillId="3" borderId="17" xfId="0" applyFont="1" applyFill="1" applyBorder="1" applyAlignment="1">
      <alignment wrapText="1"/>
    </xf>
    <xf numFmtId="0" fontId="4" fillId="3" borderId="11" xfId="0" applyFont="1" applyFill="1" applyBorder="1"/>
    <xf numFmtId="0" fontId="6" fillId="7" borderId="11" xfId="0" applyFont="1" applyFill="1" applyBorder="1" applyAlignment="1">
      <alignment horizontal="center" vertical="top"/>
    </xf>
    <xf numFmtId="0" fontId="6" fillId="7" borderId="11" xfId="0" applyFont="1" applyFill="1" applyBorder="1" applyAlignment="1">
      <alignment horizontal="left" vertical="top"/>
    </xf>
    <xf numFmtId="0" fontId="6" fillId="7" borderId="11" xfId="0" applyFont="1" applyFill="1" applyBorder="1" applyAlignment="1">
      <alignment vertical="top"/>
    </xf>
    <xf numFmtId="0" fontId="0" fillId="3" borderId="11" xfId="0" applyFill="1" applyBorder="1" applyAlignment="1">
      <alignment vertical="top"/>
    </xf>
    <xf numFmtId="0" fontId="2" fillId="8" borderId="11" xfId="0" applyFont="1" applyFill="1" applyBorder="1" applyAlignment="1">
      <alignment vertical="top"/>
    </xf>
    <xf numFmtId="0" fontId="0" fillId="0" borderId="0" xfId="0" applyAlignment="1">
      <alignment horizontal="left"/>
    </xf>
    <xf numFmtId="0" fontId="2" fillId="3" borderId="7" xfId="0" applyFont="1" applyFill="1" applyBorder="1" applyAlignment="1">
      <alignment horizontal="center"/>
    </xf>
    <xf numFmtId="0" fontId="2" fillId="3" borderId="12" xfId="0" applyFont="1" applyFill="1" applyBorder="1"/>
    <xf numFmtId="0" fontId="0" fillId="7" borderId="11" xfId="0" applyFill="1" applyBorder="1"/>
    <xf numFmtId="16" fontId="14" fillId="0" borderId="11" xfId="0" applyNumberFormat="1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5" borderId="16" xfId="0" applyFont="1" applyFill="1" applyBorder="1" applyAlignment="1">
      <alignment horizontal="center" vertical="top"/>
    </xf>
    <xf numFmtId="0" fontId="2" fillId="9" borderId="1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 vertical="top"/>
    </xf>
    <xf numFmtId="0" fontId="2" fillId="10" borderId="7" xfId="0" applyFont="1" applyFill="1" applyBorder="1" applyAlignment="1">
      <alignment vertical="top" wrapText="1"/>
    </xf>
    <xf numFmtId="0" fontId="2" fillId="10" borderId="11" xfId="0" applyFont="1" applyFill="1" applyBorder="1" applyAlignment="1">
      <alignment horizontal="center" vertical="top"/>
    </xf>
    <xf numFmtId="0" fontId="2" fillId="10" borderId="20" xfId="0" applyFont="1" applyFill="1" applyBorder="1" applyAlignment="1">
      <alignment vertical="top"/>
    </xf>
    <xf numFmtId="0" fontId="9" fillId="0" borderId="5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2" fillId="10" borderId="16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 vertical="top"/>
    </xf>
    <xf numFmtId="0" fontId="2" fillId="4" borderId="22" xfId="0" applyFont="1" applyFill="1" applyBorder="1" applyAlignment="1">
      <alignment horizontal="center" vertical="top"/>
    </xf>
    <xf numFmtId="0" fontId="0" fillId="10" borderId="0" xfId="0" applyFill="1" applyAlignment="1">
      <alignment horizontal="center" vertical="top"/>
    </xf>
    <xf numFmtId="0" fontId="0" fillId="10" borderId="11" xfId="0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21" xfId="0" applyBorder="1" applyAlignment="1">
      <alignment vertical="top"/>
    </xf>
    <xf numFmtId="0" fontId="0" fillId="0" borderId="5" xfId="0" applyBorder="1" applyAlignment="1">
      <alignment vertical="top"/>
    </xf>
    <xf numFmtId="0" fontId="0" fillId="10" borderId="11" xfId="0" applyFill="1" applyBorder="1" applyAlignment="1">
      <alignment horizontal="center" vertical="top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3" fillId="0" borderId="13" xfId="0" applyFont="1" applyBorder="1" applyAlignment="1">
      <alignment vertical="top" wrapText="1"/>
    </xf>
    <xf numFmtId="0" fontId="0" fillId="10" borderId="2" xfId="0" applyFill="1" applyBorder="1" applyAlignment="1">
      <alignment horizontal="center" vertical="top"/>
    </xf>
    <xf numFmtId="0" fontId="15" fillId="0" borderId="11" xfId="0" applyFont="1" applyBorder="1" applyAlignment="1">
      <alignment wrapText="1"/>
    </xf>
    <xf numFmtId="0" fontId="8" fillId="0" borderId="19" xfId="0" applyFont="1" applyBorder="1" applyAlignment="1">
      <alignment vertical="top" wrapText="1"/>
    </xf>
    <xf numFmtId="0" fontId="0" fillId="10" borderId="7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8" fillId="0" borderId="16" xfId="0" applyFont="1" applyBorder="1" applyAlignment="1">
      <alignment vertical="top" wrapText="1"/>
    </xf>
    <xf numFmtId="0" fontId="0" fillId="10" borderId="4" xfId="0" applyFill="1" applyBorder="1" applyAlignment="1">
      <alignment vertical="top"/>
    </xf>
    <xf numFmtId="0" fontId="0" fillId="10" borderId="7" xfId="0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9" fillId="0" borderId="11" xfId="0" applyFont="1" applyBorder="1"/>
    <xf numFmtId="0" fontId="8" fillId="0" borderId="2" xfId="0" applyFont="1" applyBorder="1" applyAlignment="1">
      <alignment horizontal="center" vertical="center" wrapText="1"/>
    </xf>
    <xf numFmtId="0" fontId="9" fillId="0" borderId="7" xfId="0" applyFont="1" applyBorder="1"/>
    <xf numFmtId="0" fontId="9" fillId="7" borderId="21" xfId="0" applyFont="1" applyFill="1" applyBorder="1"/>
    <xf numFmtId="0" fontId="0" fillId="10" borderId="2" xfId="0" applyFill="1" applyBorder="1" applyAlignment="1">
      <alignment horizontal="center"/>
    </xf>
    <xf numFmtId="0" fontId="8" fillId="10" borderId="8" xfId="0" applyFont="1" applyFill="1" applyBorder="1" applyAlignment="1">
      <alignment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9" fillId="10" borderId="3" xfId="0" applyFont="1" applyFill="1" applyBorder="1"/>
    <xf numFmtId="0" fontId="9" fillId="10" borderId="13" xfId="0" applyFont="1" applyFill="1" applyBorder="1" applyAlignment="1">
      <alignment horizontal="center"/>
    </xf>
    <xf numFmtId="0" fontId="9" fillId="10" borderId="14" xfId="0" applyFont="1" applyFill="1" applyBorder="1" applyAlignment="1">
      <alignment horizontal="center"/>
    </xf>
    <xf numFmtId="0" fontId="16" fillId="13" borderId="2" xfId="0" applyFont="1" applyFill="1" applyBorder="1" applyAlignment="1">
      <alignment vertical="center" wrapText="1"/>
    </xf>
    <xf numFmtId="0" fontId="6" fillId="10" borderId="2" xfId="0" applyFont="1" applyFill="1" applyBorder="1" applyAlignment="1">
      <alignment horizontal="center"/>
    </xf>
    <xf numFmtId="0" fontId="7" fillId="10" borderId="8" xfId="0" applyFont="1" applyFill="1" applyBorder="1" applyAlignment="1">
      <alignment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6" fillId="10" borderId="3" xfId="0" applyFont="1" applyFill="1" applyBorder="1"/>
    <xf numFmtId="0" fontId="6" fillId="10" borderId="2" xfId="0" applyFont="1" applyFill="1" applyBorder="1"/>
    <xf numFmtId="0" fontId="0" fillId="10" borderId="11" xfId="0" applyFill="1" applyBorder="1"/>
    <xf numFmtId="0" fontId="8" fillId="10" borderId="2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/>
    <xf numFmtId="0" fontId="2" fillId="10" borderId="2" xfId="0" applyFont="1" applyFill="1" applyBorder="1" applyAlignment="1">
      <alignment horizontal="center"/>
    </xf>
    <xf numFmtId="0" fontId="2" fillId="10" borderId="7" xfId="0" applyFont="1" applyFill="1" applyBorder="1" applyAlignment="1">
      <alignment wrapText="1"/>
    </xf>
    <xf numFmtId="0" fontId="16" fillId="13" borderId="11" xfId="0" applyFont="1" applyFill="1" applyBorder="1" applyAlignment="1">
      <alignment vertical="center" wrapText="1"/>
    </xf>
    <xf numFmtId="0" fontId="2" fillId="10" borderId="11" xfId="0" applyFont="1" applyFill="1" applyBorder="1" applyAlignment="1">
      <alignment wrapText="1"/>
    </xf>
    <xf numFmtId="0" fontId="2" fillId="10" borderId="11" xfId="0" applyFont="1" applyFill="1" applyBorder="1"/>
    <xf numFmtId="0" fontId="2" fillId="10" borderId="11" xfId="0" applyFont="1" applyFill="1" applyBorder="1" applyAlignment="1">
      <alignment horizontal="center"/>
    </xf>
    <xf numFmtId="0" fontId="2" fillId="7" borderId="12" xfId="0" applyFont="1" applyFill="1" applyBorder="1"/>
    <xf numFmtId="0" fontId="9" fillId="0" borderId="21" xfId="0" applyFont="1" applyBorder="1"/>
    <xf numFmtId="0" fontId="9" fillId="0" borderId="8" xfId="0" applyFont="1" applyBorder="1"/>
    <xf numFmtId="0" fontId="0" fillId="0" borderId="16" xfId="0" applyBorder="1"/>
    <xf numFmtId="0" fontId="8" fillId="14" borderId="2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20" xfId="0" applyFont="1" applyFill="1" applyBorder="1"/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9" fillId="0" borderId="15" xfId="0" applyFont="1" applyBorder="1"/>
    <xf numFmtId="0" fontId="8" fillId="7" borderId="11" xfId="0" applyFont="1" applyFill="1" applyBorder="1" applyAlignment="1">
      <alignment horizontal="center" vertical="center" wrapText="1"/>
    </xf>
    <xf numFmtId="0" fontId="9" fillId="7" borderId="11" xfId="0" applyFont="1" applyFill="1" applyBorder="1"/>
    <xf numFmtId="0" fontId="9" fillId="0" borderId="11" xfId="0" applyFont="1" applyBorder="1" applyAlignment="1">
      <alignment horizontal="center"/>
    </xf>
    <xf numFmtId="0" fontId="16" fillId="0" borderId="2" xfId="0" applyFont="1" applyBorder="1" applyAlignment="1">
      <alignment vertical="center" wrapText="1"/>
    </xf>
    <xf numFmtId="0" fontId="0" fillId="10" borderId="11" xfId="0" applyFill="1" applyBorder="1" applyAlignment="1">
      <alignment horizontal="center"/>
    </xf>
    <xf numFmtId="0" fontId="2" fillId="3" borderId="13" xfId="0" applyFont="1" applyFill="1" applyBorder="1"/>
    <xf numFmtId="0" fontId="0" fillId="3" borderId="16" xfId="0" applyFill="1" applyBorder="1"/>
    <xf numFmtId="0" fontId="8" fillId="0" borderId="8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13" fillId="3" borderId="17" xfId="0" applyFont="1" applyFill="1" applyBorder="1" applyAlignment="1">
      <alignment horizontal="center" wrapText="1"/>
    </xf>
    <xf numFmtId="0" fontId="13" fillId="3" borderId="19" xfId="0" applyFont="1" applyFill="1" applyBorder="1" applyAlignment="1">
      <alignment horizontal="center" wrapText="1"/>
    </xf>
    <xf numFmtId="0" fontId="2" fillId="7" borderId="17" xfId="0" applyFont="1" applyFill="1" applyBorder="1" applyAlignment="1">
      <alignment horizontal="center" vertical="top"/>
    </xf>
    <xf numFmtId="0" fontId="2" fillId="7" borderId="19" xfId="0" applyFont="1" applyFill="1" applyBorder="1" applyAlignment="1">
      <alignment horizontal="center" vertical="top"/>
    </xf>
    <xf numFmtId="0" fontId="6" fillId="7" borderId="17" xfId="0" applyFont="1" applyFill="1" applyBorder="1" applyAlignment="1">
      <alignment horizontal="center" vertical="top"/>
    </xf>
    <xf numFmtId="0" fontId="6" fillId="7" borderId="19" xfId="0" applyFont="1" applyFill="1" applyBorder="1" applyAlignment="1">
      <alignment horizontal="center" vertical="top"/>
    </xf>
    <xf numFmtId="0" fontId="2" fillId="11" borderId="11" xfId="0" applyFont="1" applyFill="1" applyBorder="1" applyAlignment="1">
      <alignment horizontal="center" vertical="top"/>
    </xf>
    <xf numFmtId="0" fontId="2" fillId="12" borderId="11" xfId="0" applyFont="1" applyFill="1" applyBorder="1" applyAlignment="1">
      <alignment horizontal="center" vertical="top"/>
    </xf>
    <xf numFmtId="0" fontId="2" fillId="8" borderId="13" xfId="0" applyFont="1" applyFill="1" applyBorder="1" applyAlignment="1">
      <alignment horizontal="center" vertical="top"/>
    </xf>
    <xf numFmtId="0" fontId="2" fillId="8" borderId="0" xfId="0" applyFont="1" applyFill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0" fontId="2" fillId="7" borderId="13" xfId="0" applyFont="1" applyFill="1" applyBorder="1" applyAlignment="1">
      <alignment horizontal="center" vertical="top"/>
    </xf>
    <xf numFmtId="0" fontId="2" fillId="7" borderId="14" xfId="0" applyFont="1" applyFill="1" applyBorder="1" applyAlignment="1">
      <alignment horizontal="center" vertical="top"/>
    </xf>
    <xf numFmtId="0" fontId="2" fillId="4" borderId="2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23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0" fontId="2" fillId="9" borderId="17" xfId="0" applyFon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/>
    </xf>
    <xf numFmtId="0" fontId="9" fillId="7" borderId="14" xfId="0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6" xfId="0" applyBorder="1"/>
    <xf numFmtId="0" fontId="2" fillId="0" borderId="27" xfId="0" applyFont="1" applyBorder="1" applyAlignment="1"/>
    <xf numFmtId="0" fontId="0" fillId="0" borderId="25" xfId="0" applyBorder="1"/>
    <xf numFmtId="0" fontId="0" fillId="0" borderId="27" xfId="0" applyBorder="1" applyAlignment="1">
      <alignment vertical="top" wrapText="1"/>
    </xf>
    <xf numFmtId="0" fontId="1" fillId="0" borderId="26" xfId="0" applyFont="1" applyBorder="1"/>
    <xf numFmtId="0" fontId="4" fillId="0" borderId="26" xfId="0" applyFont="1" applyBorder="1" applyAlignment="1">
      <alignment wrapText="1"/>
    </xf>
    <xf numFmtId="0" fontId="0" fillId="0" borderId="28" xfId="0" applyBorder="1"/>
    <xf numFmtId="0" fontId="1" fillId="0" borderId="24" xfId="0" applyFont="1" applyBorder="1"/>
    <xf numFmtId="0" fontId="0" fillId="0" borderId="24" xfId="0" applyBorder="1"/>
    <xf numFmtId="0" fontId="0" fillId="0" borderId="27" xfId="0" applyBorder="1"/>
    <xf numFmtId="0" fontId="2" fillId="0" borderId="6" xfId="0" applyFont="1" applyBorder="1" applyAlignment="1"/>
    <xf numFmtId="0" fontId="2" fillId="0" borderId="26" xfId="0" applyFont="1" applyBorder="1" applyAlignment="1"/>
    <xf numFmtId="0" fontId="0" fillId="0" borderId="25" xfId="0" applyBorder="1" applyAlignment="1">
      <alignment horizontal="left" vertical="top" wrapText="1"/>
    </xf>
    <xf numFmtId="0" fontId="0" fillId="0" borderId="3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9" xfId="0" applyBorder="1"/>
    <xf numFmtId="0" fontId="2" fillId="0" borderId="31" xfId="0" applyFont="1" applyBorder="1" applyAlignment="1"/>
    <xf numFmtId="0" fontId="0" fillId="0" borderId="32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0" fillId="0" borderId="33" xfId="0" applyBorder="1" applyAlignment="1">
      <alignment horizontal="left" vertical="top" wrapText="1"/>
    </xf>
    <xf numFmtId="0" fontId="0" fillId="0" borderId="33" xfId="0" applyBorder="1"/>
    <xf numFmtId="0" fontId="0" fillId="0" borderId="31" xfId="0" applyBorder="1"/>
    <xf numFmtId="0" fontId="0" fillId="0" borderId="34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29" xfId="0" applyFont="1" applyBorder="1" applyAlignment="1"/>
    <xf numFmtId="0" fontId="4" fillId="0" borderId="2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8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5B38-C9D1-4038-8434-C04A1923C79B}">
  <dimension ref="A1:B6"/>
  <sheetViews>
    <sheetView workbookViewId="0">
      <selection sqref="A1:B1"/>
    </sheetView>
  </sheetViews>
  <sheetFormatPr defaultColWidth="8.6640625" defaultRowHeight="14.4" x14ac:dyDescent="0.3"/>
  <cols>
    <col min="1" max="1" width="40.88671875" style="110" customWidth="1"/>
    <col min="2" max="2" width="27.33203125" style="110" customWidth="1"/>
    <col min="3" max="16384" width="8.6640625" style="110"/>
  </cols>
  <sheetData>
    <row r="1" spans="1:2" ht="29.1" customHeight="1" x14ac:dyDescent="0.3">
      <c r="A1" s="210" t="s">
        <v>0</v>
      </c>
      <c r="B1" s="211"/>
    </row>
    <row r="2" spans="1:2" ht="15.6" x14ac:dyDescent="0.3">
      <c r="A2" s="114">
        <v>44952</v>
      </c>
      <c r="B2" s="115">
        <f>'26 Jan (Musicians'' rider)'!$J$2</f>
        <v>0</v>
      </c>
    </row>
    <row r="3" spans="1:2" ht="15.6" x14ac:dyDescent="0.3">
      <c r="A3" s="114">
        <v>44953</v>
      </c>
      <c r="B3" s="115">
        <f>'27 Jan (Musicians'' Rider)'!$J$2</f>
        <v>0</v>
      </c>
    </row>
    <row r="4" spans="1:2" ht="15.6" x14ac:dyDescent="0.3">
      <c r="A4" s="115" t="s">
        <v>1</v>
      </c>
      <c r="B4" s="115" t="e">
        <f>'26 &amp; 27 Jan (Overall venue AVL)'!$J$2</f>
        <v>#VALUE!</v>
      </c>
    </row>
    <row r="5" spans="1:2" ht="15.6" x14ac:dyDescent="0.3">
      <c r="A5" s="115" t="s">
        <v>2</v>
      </c>
      <c r="B5" s="115">
        <f>'16 - 28 Jan (Tentage and Stage)'!$J$4</f>
        <v>0</v>
      </c>
    </row>
    <row r="6" spans="1:2" ht="15.6" x14ac:dyDescent="0.3">
      <c r="A6" s="116" t="s">
        <v>3</v>
      </c>
      <c r="B6" s="116" t="e">
        <f>SUM(B2:B5)</f>
        <v>#VALUE!</v>
      </c>
    </row>
  </sheetData>
  <mergeCells count="1">
    <mergeCell ref="A1:B1"/>
  </mergeCells>
  <dataValidations count="1">
    <dataValidation allowBlank="1" showInputMessage="1" showErrorMessage="1" sqref="B5" xr:uid="{0A4EBDA3-F1DE-452C-B73A-4D870A709085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6E28-0082-49EA-8F2F-C669404A5D16}">
  <dimension ref="A1:J26"/>
  <sheetViews>
    <sheetView tabSelected="1" workbookViewId="0">
      <selection activeCell="J23" sqref="J23"/>
    </sheetView>
  </sheetViews>
  <sheetFormatPr defaultRowHeight="14.4" x14ac:dyDescent="0.3"/>
  <cols>
    <col min="2" max="2" width="46.88671875" customWidth="1"/>
    <col min="3" max="3" width="30.5546875" customWidth="1"/>
    <col min="4" max="4" width="14.6640625" customWidth="1"/>
    <col min="5" max="5" width="15.88671875" customWidth="1"/>
    <col min="6" max="6" width="17.88671875" customWidth="1"/>
    <col min="7" max="7" width="22" customWidth="1"/>
    <col min="9" max="9" width="21.5546875" customWidth="1"/>
    <col min="10" max="10" width="18.5546875" customWidth="1"/>
  </cols>
  <sheetData>
    <row r="1" spans="1:10" x14ac:dyDescent="0.3">
      <c r="A1" s="216" t="s">
        <v>4</v>
      </c>
      <c r="B1" s="216"/>
      <c r="C1" s="216"/>
      <c r="D1" s="216"/>
      <c r="E1" s="216"/>
      <c r="F1" s="216"/>
      <c r="G1" s="216"/>
    </row>
    <row r="2" spans="1:10" ht="35.25" customHeight="1" x14ac:dyDescent="0.3">
      <c r="A2" s="94" t="s">
        <v>5</v>
      </c>
      <c r="B2" s="94" t="s">
        <v>6</v>
      </c>
      <c r="C2" s="95" t="s">
        <v>7</v>
      </c>
      <c r="D2" s="94" t="s">
        <v>8</v>
      </c>
      <c r="E2" s="94" t="s">
        <v>9</v>
      </c>
      <c r="F2" s="94" t="s">
        <v>10</v>
      </c>
      <c r="G2" s="96" t="s">
        <v>11</v>
      </c>
    </row>
    <row r="3" spans="1:10" x14ac:dyDescent="0.3">
      <c r="A3" s="97"/>
      <c r="B3" s="98"/>
      <c r="C3" s="99"/>
      <c r="D3" s="100"/>
      <c r="E3" s="100"/>
      <c r="F3" s="212"/>
      <c r="G3" s="213"/>
    </row>
    <row r="4" spans="1:10" ht="43.2" x14ac:dyDescent="0.3">
      <c r="A4" s="67">
        <v>1</v>
      </c>
      <c r="B4" s="64" t="s">
        <v>12</v>
      </c>
      <c r="C4" s="64"/>
      <c r="D4" s="65">
        <v>1</v>
      </c>
      <c r="E4" s="66"/>
      <c r="F4" s="66">
        <f t="shared" ref="F4:F10" si="0">D4*E4</f>
        <v>0</v>
      </c>
      <c r="G4" s="37"/>
      <c r="I4" s="103" t="s">
        <v>13</v>
      </c>
      <c r="J4" s="104">
        <f>SUM(F14,E26)</f>
        <v>0</v>
      </c>
    </row>
    <row r="5" spans="1:10" x14ac:dyDescent="0.3">
      <c r="A5" s="67">
        <v>2</v>
      </c>
      <c r="B5" s="80" t="s">
        <v>14</v>
      </c>
      <c r="C5" s="64"/>
      <c r="D5" s="65"/>
      <c r="E5" s="66"/>
      <c r="F5" s="66">
        <f t="shared" si="0"/>
        <v>0</v>
      </c>
      <c r="G5" s="37"/>
      <c r="I5" s="146"/>
      <c r="J5" s="147"/>
    </row>
    <row r="6" spans="1:10" x14ac:dyDescent="0.3">
      <c r="A6" s="67">
        <v>3</v>
      </c>
      <c r="B6" s="80" t="s">
        <v>15</v>
      </c>
      <c r="C6" s="64"/>
      <c r="D6" s="65"/>
      <c r="E6" s="66"/>
      <c r="F6" s="66">
        <f t="shared" si="0"/>
        <v>0</v>
      </c>
      <c r="G6" s="37"/>
      <c r="I6" s="146"/>
      <c r="J6" s="147"/>
    </row>
    <row r="7" spans="1:10" ht="28.8" x14ac:dyDescent="0.3">
      <c r="A7" s="67">
        <v>4</v>
      </c>
      <c r="B7" s="91" t="s">
        <v>16</v>
      </c>
      <c r="C7" s="80"/>
      <c r="D7" s="67">
        <v>1</v>
      </c>
      <c r="E7" s="80"/>
      <c r="F7" s="66">
        <f t="shared" si="0"/>
        <v>0</v>
      </c>
      <c r="G7" s="37"/>
    </row>
    <row r="8" spans="1:10" x14ac:dyDescent="0.3">
      <c r="A8" s="67">
        <v>5</v>
      </c>
      <c r="B8" s="91" t="s">
        <v>17</v>
      </c>
      <c r="C8" s="80"/>
      <c r="D8" s="67">
        <v>2</v>
      </c>
      <c r="E8" s="80"/>
      <c r="F8" s="66">
        <f t="shared" si="0"/>
        <v>0</v>
      </c>
      <c r="G8" s="37"/>
    </row>
    <row r="9" spans="1:10" x14ac:dyDescent="0.3">
      <c r="A9" s="67">
        <v>6</v>
      </c>
      <c r="B9" s="91" t="s">
        <v>18</v>
      </c>
      <c r="C9" s="80"/>
      <c r="D9" s="67">
        <v>1</v>
      </c>
      <c r="E9" s="80"/>
      <c r="F9" s="66">
        <f t="shared" si="0"/>
        <v>0</v>
      </c>
      <c r="G9" s="37"/>
    </row>
    <row r="10" spans="1:10" x14ac:dyDescent="0.3">
      <c r="A10" s="67">
        <v>7</v>
      </c>
      <c r="B10" s="91" t="s">
        <v>19</v>
      </c>
      <c r="C10" s="80"/>
      <c r="D10" s="67">
        <v>1</v>
      </c>
      <c r="E10" s="80"/>
      <c r="F10" s="66">
        <f t="shared" si="0"/>
        <v>0</v>
      </c>
      <c r="G10" s="37"/>
    </row>
    <row r="11" spans="1:10" ht="28.8" x14ac:dyDescent="0.3">
      <c r="A11" s="67">
        <v>8</v>
      </c>
      <c r="B11" s="92" t="s">
        <v>20</v>
      </c>
      <c r="C11" s="37"/>
      <c r="D11" s="90">
        <v>1</v>
      </c>
      <c r="E11" s="37"/>
      <c r="F11" s="66">
        <f>D11*E11</f>
        <v>0</v>
      </c>
      <c r="G11" s="37"/>
    </row>
    <row r="12" spans="1:10" x14ac:dyDescent="0.3">
      <c r="A12" s="67">
        <v>9</v>
      </c>
      <c r="B12" s="92" t="s">
        <v>21</v>
      </c>
      <c r="C12" s="37"/>
      <c r="D12" s="90">
        <v>8</v>
      </c>
      <c r="E12" s="37"/>
      <c r="F12" s="66">
        <f>D12*E12</f>
        <v>0</v>
      </c>
      <c r="G12" s="37"/>
    </row>
    <row r="13" spans="1:10" x14ac:dyDescent="0.3">
      <c r="A13" s="67">
        <v>10</v>
      </c>
      <c r="B13" s="92" t="s">
        <v>22</v>
      </c>
      <c r="C13" s="37"/>
      <c r="D13" s="90">
        <v>17</v>
      </c>
      <c r="E13" s="37"/>
      <c r="F13" s="66">
        <f t="shared" ref="F13" si="1">D13*E13</f>
        <v>0</v>
      </c>
      <c r="G13" s="37"/>
    </row>
    <row r="14" spans="1:10" x14ac:dyDescent="0.3">
      <c r="A14" s="79"/>
      <c r="B14" s="79"/>
      <c r="C14" s="79"/>
      <c r="D14" s="79"/>
      <c r="E14" s="44" t="s">
        <v>23</v>
      </c>
      <c r="F14" s="44">
        <f>SUM(F4:F12)</f>
        <v>0</v>
      </c>
      <c r="G14" s="79"/>
    </row>
    <row r="16" spans="1:10" s="46" customFormat="1" x14ac:dyDescent="0.3">
      <c r="A16" s="217" t="s">
        <v>24</v>
      </c>
      <c r="B16" s="217"/>
      <c r="C16" s="217"/>
      <c r="D16" s="217"/>
      <c r="E16" s="217"/>
      <c r="F16" s="217"/>
    </row>
    <row r="17" spans="1:6" s="71" customFormat="1" x14ac:dyDescent="0.3">
      <c r="A17" s="128" t="s">
        <v>5</v>
      </c>
      <c r="B17" s="128" t="s">
        <v>25</v>
      </c>
      <c r="C17" s="128" t="s">
        <v>8</v>
      </c>
      <c r="D17" s="128" t="s">
        <v>9</v>
      </c>
      <c r="E17" s="128" t="s">
        <v>10</v>
      </c>
      <c r="F17" s="128" t="s">
        <v>11</v>
      </c>
    </row>
    <row r="18" spans="1:6" s="46" customFormat="1" x14ac:dyDescent="0.3">
      <c r="A18" s="100"/>
      <c r="B18" s="98" t="s">
        <v>26</v>
      </c>
      <c r="C18" s="100"/>
      <c r="D18" s="100"/>
      <c r="E18" s="212"/>
      <c r="F18" s="213"/>
    </row>
    <row r="19" spans="1:6" s="46" customFormat="1" x14ac:dyDescent="0.3">
      <c r="A19" s="67">
        <v>1</v>
      </c>
      <c r="B19" s="80" t="s">
        <v>27</v>
      </c>
      <c r="C19" s="93"/>
      <c r="D19" s="80"/>
      <c r="E19" s="80">
        <f t="shared" ref="E19:E25" si="2">C19*D19</f>
        <v>0</v>
      </c>
      <c r="F19" s="80"/>
    </row>
    <row r="20" spans="1:6" s="46" customFormat="1" x14ac:dyDescent="0.3">
      <c r="A20" s="67">
        <v>2</v>
      </c>
      <c r="B20" s="80"/>
      <c r="C20" s="93"/>
      <c r="D20" s="80"/>
      <c r="E20" s="80">
        <f t="shared" si="2"/>
        <v>0</v>
      </c>
      <c r="F20" s="80"/>
    </row>
    <row r="21" spans="1:6" s="46" customFormat="1" x14ac:dyDescent="0.3">
      <c r="A21" s="67">
        <v>3</v>
      </c>
      <c r="B21" s="80"/>
      <c r="C21" s="93"/>
      <c r="D21" s="80"/>
      <c r="E21" s="80">
        <f t="shared" si="2"/>
        <v>0</v>
      </c>
      <c r="F21" s="80"/>
    </row>
    <row r="22" spans="1:6" s="46" customFormat="1" x14ac:dyDescent="0.3">
      <c r="A22" s="105"/>
      <c r="B22" s="98" t="s">
        <v>28</v>
      </c>
      <c r="C22" s="106"/>
      <c r="D22" s="107"/>
      <c r="E22" s="214"/>
      <c r="F22" s="215"/>
    </row>
    <row r="23" spans="1:6" s="46" customFormat="1" x14ac:dyDescent="0.3">
      <c r="A23" s="67">
        <v>5</v>
      </c>
      <c r="B23" s="80" t="s">
        <v>27</v>
      </c>
      <c r="C23" s="93"/>
      <c r="D23" s="80"/>
      <c r="E23" s="80">
        <f t="shared" si="2"/>
        <v>0</v>
      </c>
      <c r="F23" s="80"/>
    </row>
    <row r="24" spans="1:6" s="46" customFormat="1" x14ac:dyDescent="0.3">
      <c r="A24" s="67">
        <v>6</v>
      </c>
      <c r="B24" s="80"/>
      <c r="C24" s="93"/>
      <c r="D24" s="80"/>
      <c r="E24" s="80">
        <f t="shared" si="2"/>
        <v>0</v>
      </c>
      <c r="F24" s="80"/>
    </row>
    <row r="25" spans="1:6" s="46" customFormat="1" x14ac:dyDescent="0.3">
      <c r="A25" s="67">
        <v>7</v>
      </c>
      <c r="B25" s="80"/>
      <c r="C25" s="93"/>
      <c r="D25" s="80"/>
      <c r="E25" s="80">
        <f t="shared" si="2"/>
        <v>0</v>
      </c>
      <c r="F25" s="80"/>
    </row>
    <row r="26" spans="1:6" s="46" customFormat="1" x14ac:dyDescent="0.3">
      <c r="A26" s="76"/>
      <c r="B26" s="76"/>
      <c r="C26" s="76"/>
      <c r="D26" s="77" t="s">
        <v>23</v>
      </c>
      <c r="E26" s="77">
        <f>SUM(E19:E20)</f>
        <v>0</v>
      </c>
      <c r="F26" s="108"/>
    </row>
  </sheetData>
  <mergeCells count="5">
    <mergeCell ref="E18:F18"/>
    <mergeCell ref="E22:F22"/>
    <mergeCell ref="A1:G1"/>
    <mergeCell ref="F3:G3"/>
    <mergeCell ref="A16:F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DA995-6BBB-4097-BA19-9F7CA02A53FE}">
  <dimension ref="A1:M43"/>
  <sheetViews>
    <sheetView workbookViewId="0">
      <selection activeCell="P7" sqref="P7"/>
    </sheetView>
  </sheetViews>
  <sheetFormatPr defaultColWidth="9.109375" defaultRowHeight="14.4" x14ac:dyDescent="0.3"/>
  <cols>
    <col min="1" max="1" width="7.33203125" style="46" customWidth="1"/>
    <col min="2" max="2" width="46.88671875" style="46" customWidth="1"/>
    <col min="3" max="3" width="21.33203125" style="46" customWidth="1"/>
    <col min="4" max="4" width="14.44140625" style="46" customWidth="1"/>
    <col min="5" max="5" width="15.33203125" style="46" customWidth="1"/>
    <col min="6" max="6" width="16.5546875" style="46" customWidth="1"/>
    <col min="7" max="7" width="20" style="46" customWidth="1"/>
    <col min="8" max="8" width="9.109375" style="46"/>
    <col min="9" max="9" width="24.88671875" style="46" customWidth="1"/>
    <col min="10" max="10" width="21.109375" style="46" customWidth="1"/>
    <col min="11" max="11" width="4.5546875" style="46" customWidth="1"/>
    <col min="12" max="12" width="9.109375" style="46" hidden="1" customWidth="1"/>
    <col min="13" max="13" width="7.88671875" style="46" customWidth="1"/>
    <col min="14" max="16384" width="9.109375" style="46"/>
  </cols>
  <sheetData>
    <row r="1" spans="1:13" x14ac:dyDescent="0.3">
      <c r="A1" s="218" t="s">
        <v>29</v>
      </c>
      <c r="B1" s="219"/>
      <c r="C1" s="219"/>
      <c r="D1" s="219"/>
      <c r="E1" s="219"/>
      <c r="F1" s="219"/>
      <c r="G1" s="220"/>
    </row>
    <row r="2" spans="1:13" ht="43.2" x14ac:dyDescent="0.3">
      <c r="A2" s="47" t="s">
        <v>5</v>
      </c>
      <c r="B2" s="48" t="s">
        <v>6</v>
      </c>
      <c r="C2" s="49" t="s">
        <v>7</v>
      </c>
      <c r="D2" s="82" t="s">
        <v>8</v>
      </c>
      <c r="E2" s="47" t="s">
        <v>9</v>
      </c>
      <c r="F2" s="47" t="s">
        <v>10</v>
      </c>
      <c r="G2" s="109" t="s">
        <v>11</v>
      </c>
      <c r="I2" s="101" t="s">
        <v>30</v>
      </c>
      <c r="J2" s="102" t="e">
        <f>SUM(F15,E27,E35,E41,)</f>
        <v>#VALUE!</v>
      </c>
    </row>
    <row r="3" spans="1:13" x14ac:dyDescent="0.3">
      <c r="A3" s="50"/>
      <c r="B3" s="51"/>
      <c r="C3" s="52"/>
      <c r="D3" s="53"/>
      <c r="E3" s="54"/>
      <c r="F3" s="221"/>
      <c r="G3" s="222"/>
    </row>
    <row r="4" spans="1:13" x14ac:dyDescent="0.3">
      <c r="A4" s="149">
        <v>1</v>
      </c>
      <c r="B4" s="36" t="s">
        <v>31</v>
      </c>
      <c r="C4" s="129"/>
      <c r="D4" s="155">
        <v>1</v>
      </c>
      <c r="E4" s="131"/>
      <c r="F4" s="132">
        <f t="shared" ref="F4:F14" si="0">D4*E4</f>
        <v>0</v>
      </c>
      <c r="G4" s="130"/>
      <c r="I4" s="243" t="s">
        <v>135</v>
      </c>
      <c r="J4" s="244"/>
      <c r="K4" s="244"/>
      <c r="L4" s="244"/>
      <c r="M4" s="245"/>
    </row>
    <row r="5" spans="1:13" ht="14.4" customHeight="1" x14ac:dyDescent="0.3">
      <c r="A5" s="149">
        <v>2</v>
      </c>
      <c r="B5" s="36" t="s">
        <v>32</v>
      </c>
      <c r="C5" s="129"/>
      <c r="D5" s="155">
        <v>1</v>
      </c>
      <c r="E5" s="131"/>
      <c r="F5" s="132">
        <f t="shared" si="0"/>
        <v>0</v>
      </c>
      <c r="G5" s="130"/>
      <c r="I5" s="242" t="s">
        <v>137</v>
      </c>
      <c r="J5" s="242"/>
      <c r="K5" s="242"/>
      <c r="L5" s="242"/>
      <c r="M5" s="242"/>
    </row>
    <row r="6" spans="1:13" x14ac:dyDescent="0.3">
      <c r="A6" s="149">
        <v>3</v>
      </c>
      <c r="B6" s="36" t="s">
        <v>33</v>
      </c>
      <c r="C6" s="129"/>
      <c r="D6" s="155"/>
      <c r="E6" s="131"/>
      <c r="F6" s="132">
        <f t="shared" si="0"/>
        <v>0</v>
      </c>
      <c r="G6" s="130"/>
      <c r="I6" s="242"/>
      <c r="J6" s="242"/>
      <c r="K6" s="242"/>
      <c r="L6" s="242"/>
      <c r="M6" s="242"/>
    </row>
    <row r="7" spans="1:13" ht="28.8" x14ac:dyDescent="0.3">
      <c r="A7" s="149">
        <v>4</v>
      </c>
      <c r="B7" s="156" t="s">
        <v>34</v>
      </c>
      <c r="C7" s="129"/>
      <c r="D7" s="155"/>
      <c r="E7" s="131"/>
      <c r="F7" s="132">
        <f t="shared" si="0"/>
        <v>0</v>
      </c>
      <c r="G7" s="130"/>
      <c r="I7" s="242"/>
      <c r="J7" s="242"/>
      <c r="K7" s="242"/>
      <c r="L7" s="242"/>
      <c r="M7" s="242"/>
    </row>
    <row r="8" spans="1:13" x14ac:dyDescent="0.3">
      <c r="A8" s="149">
        <v>5</v>
      </c>
      <c r="B8" s="36" t="s">
        <v>35</v>
      </c>
      <c r="C8" s="129"/>
      <c r="D8" s="155"/>
      <c r="E8" s="131"/>
      <c r="F8" s="132">
        <f t="shared" si="0"/>
        <v>0</v>
      </c>
      <c r="G8" s="130"/>
      <c r="I8" s="242"/>
      <c r="J8" s="242"/>
      <c r="K8" s="242"/>
      <c r="L8" s="242"/>
      <c r="M8" s="242"/>
    </row>
    <row r="9" spans="1:13" x14ac:dyDescent="0.3">
      <c r="A9" s="149">
        <v>6</v>
      </c>
      <c r="B9" s="59" t="s">
        <v>36</v>
      </c>
      <c r="C9" s="129"/>
      <c r="D9" s="155">
        <v>1</v>
      </c>
      <c r="E9" s="131"/>
      <c r="F9" s="132">
        <f t="shared" si="0"/>
        <v>0</v>
      </c>
      <c r="G9" s="130"/>
    </row>
    <row r="10" spans="1:13" x14ac:dyDescent="0.3">
      <c r="A10" s="55">
        <v>7</v>
      </c>
      <c r="B10" s="56" t="s">
        <v>37</v>
      </c>
      <c r="C10" s="56"/>
      <c r="D10" s="83">
        <v>1</v>
      </c>
      <c r="E10" s="57"/>
      <c r="F10" s="132">
        <f t="shared" si="0"/>
        <v>0</v>
      </c>
      <c r="G10" s="133"/>
    </row>
    <row r="11" spans="1:13" x14ac:dyDescent="0.3">
      <c r="A11" s="152">
        <v>8</v>
      </c>
      <c r="B11" s="59" t="s">
        <v>36</v>
      </c>
      <c r="C11" s="60"/>
      <c r="D11" s="81">
        <v>1</v>
      </c>
      <c r="E11" s="61"/>
      <c r="F11" s="62">
        <f t="shared" si="0"/>
        <v>0</v>
      </c>
      <c r="G11" s="80"/>
    </row>
    <row r="12" spans="1:13" ht="28.8" x14ac:dyDescent="0.3">
      <c r="A12" s="145">
        <v>9</v>
      </c>
      <c r="B12" s="150" t="s">
        <v>38</v>
      </c>
      <c r="C12" s="64"/>
      <c r="D12" s="151"/>
      <c r="E12" s="66"/>
      <c r="F12" s="62">
        <f t="shared" si="0"/>
        <v>0</v>
      </c>
      <c r="G12" s="80"/>
    </row>
    <row r="13" spans="1:13" ht="28.8" x14ac:dyDescent="0.3">
      <c r="A13" s="153">
        <v>10</v>
      </c>
      <c r="B13" s="154" t="s">
        <v>39</v>
      </c>
      <c r="C13" s="154"/>
      <c r="D13" s="64">
        <v>1</v>
      </c>
      <c r="E13" s="66"/>
      <c r="F13" s="58">
        <f t="shared" si="0"/>
        <v>0</v>
      </c>
      <c r="G13" s="80"/>
    </row>
    <row r="14" spans="1:13" x14ac:dyDescent="0.3">
      <c r="A14" s="67">
        <v>11</v>
      </c>
      <c r="B14" s="64" t="s">
        <v>40</v>
      </c>
      <c r="C14" s="64"/>
      <c r="D14" s="64">
        <v>1</v>
      </c>
      <c r="E14" s="66"/>
      <c r="F14" s="58">
        <f t="shared" si="0"/>
        <v>0</v>
      </c>
      <c r="G14" s="80"/>
    </row>
    <row r="15" spans="1:13" x14ac:dyDescent="0.3">
      <c r="A15" s="68"/>
      <c r="B15" s="69"/>
      <c r="C15" s="69"/>
      <c r="D15" s="69"/>
      <c r="E15" s="70" t="s">
        <v>23</v>
      </c>
      <c r="F15" s="70">
        <f>SUM(F10:F11)</f>
        <v>0</v>
      </c>
      <c r="G15" s="108"/>
    </row>
    <row r="16" spans="1:13" x14ac:dyDescent="0.3">
      <c r="A16" s="71"/>
    </row>
    <row r="17" spans="1:6" x14ac:dyDescent="0.3">
      <c r="A17" s="223" t="s">
        <v>41</v>
      </c>
      <c r="B17" s="224"/>
      <c r="C17" s="224"/>
      <c r="D17" s="224"/>
      <c r="E17" s="224"/>
      <c r="F17" s="225"/>
    </row>
    <row r="18" spans="1:6" s="71" customFormat="1" x14ac:dyDescent="0.3">
      <c r="A18" s="139" t="s">
        <v>5</v>
      </c>
      <c r="B18" s="139" t="s">
        <v>42</v>
      </c>
      <c r="C18" s="136" t="s">
        <v>43</v>
      </c>
      <c r="D18" s="135" t="s">
        <v>44</v>
      </c>
      <c r="E18" s="135" t="s">
        <v>10</v>
      </c>
      <c r="F18" s="135" t="s">
        <v>11</v>
      </c>
    </row>
    <row r="19" spans="1:6" s="137" customFormat="1" ht="28.8" x14ac:dyDescent="0.3">
      <c r="A19" s="145">
        <v>1</v>
      </c>
      <c r="B19" s="138" t="s">
        <v>45</v>
      </c>
      <c r="C19" s="145">
        <v>1</v>
      </c>
      <c r="D19" s="134"/>
      <c r="E19" s="144">
        <f t="shared" ref="E19:E26" si="1">C19*D19</f>
        <v>0</v>
      </c>
      <c r="F19" s="134"/>
    </row>
    <row r="20" spans="1:6" s="71" customFormat="1" ht="28.8" x14ac:dyDescent="0.3">
      <c r="A20" s="145">
        <v>2</v>
      </c>
      <c r="B20" s="138" t="s">
        <v>46</v>
      </c>
      <c r="C20" s="145">
        <v>1</v>
      </c>
      <c r="D20" s="130"/>
      <c r="E20" s="144">
        <f t="shared" si="1"/>
        <v>0</v>
      </c>
      <c r="F20" s="130"/>
    </row>
    <row r="21" spans="1:6" x14ac:dyDescent="0.3">
      <c r="A21" s="140">
        <v>3</v>
      </c>
      <c r="B21" s="141" t="s">
        <v>47</v>
      </c>
      <c r="C21" s="142">
        <v>1</v>
      </c>
      <c r="D21" s="143"/>
      <c r="E21" s="144">
        <f t="shared" si="1"/>
        <v>0</v>
      </c>
      <c r="F21" s="133"/>
    </row>
    <row r="22" spans="1:6" x14ac:dyDescent="0.3">
      <c r="A22" s="55">
        <v>4</v>
      </c>
      <c r="B22" s="63" t="s">
        <v>48</v>
      </c>
      <c r="C22" s="73">
        <v>1</v>
      </c>
      <c r="D22" s="74"/>
      <c r="E22" s="144">
        <f t="shared" si="1"/>
        <v>0</v>
      </c>
      <c r="F22" s="80"/>
    </row>
    <row r="23" spans="1:6" x14ac:dyDescent="0.3">
      <c r="A23" s="55">
        <v>5</v>
      </c>
      <c r="B23" s="72" t="s">
        <v>49</v>
      </c>
      <c r="C23" s="73">
        <v>1</v>
      </c>
      <c r="D23" s="74"/>
      <c r="E23" s="75">
        <f t="shared" si="1"/>
        <v>0</v>
      </c>
      <c r="F23" s="80"/>
    </row>
    <row r="24" spans="1:6" x14ac:dyDescent="0.3">
      <c r="A24" s="55">
        <v>6</v>
      </c>
      <c r="B24" s="148" t="s">
        <v>50</v>
      </c>
      <c r="C24" s="73" t="s">
        <v>27</v>
      </c>
      <c r="D24" s="143"/>
      <c r="E24" s="75" t="e">
        <f t="shared" si="1"/>
        <v>#VALUE!</v>
      </c>
      <c r="F24" s="80"/>
    </row>
    <row r="25" spans="1:6" x14ac:dyDescent="0.3">
      <c r="A25" s="55">
        <v>7</v>
      </c>
      <c r="B25" s="72" t="s">
        <v>51</v>
      </c>
      <c r="C25" s="73" t="s">
        <v>27</v>
      </c>
      <c r="D25" s="74"/>
      <c r="E25" s="75" t="e">
        <f t="shared" si="1"/>
        <v>#VALUE!</v>
      </c>
      <c r="F25" s="80"/>
    </row>
    <row r="26" spans="1:6" x14ac:dyDescent="0.3">
      <c r="A26" s="55">
        <v>8</v>
      </c>
      <c r="B26" s="72" t="s">
        <v>52</v>
      </c>
      <c r="C26" s="73" t="s">
        <v>27</v>
      </c>
      <c r="D26" s="74"/>
      <c r="E26" s="75" t="e">
        <f t="shared" si="1"/>
        <v>#VALUE!</v>
      </c>
      <c r="F26" s="80"/>
    </row>
    <row r="27" spans="1:6" x14ac:dyDescent="0.3">
      <c r="A27" s="76"/>
      <c r="B27" s="76"/>
      <c r="C27" s="76"/>
      <c r="D27" s="77" t="s">
        <v>23</v>
      </c>
      <c r="E27" s="77" t="e">
        <f>SUM(E21:E26)</f>
        <v>#VALUE!</v>
      </c>
      <c r="F27" s="108"/>
    </row>
    <row r="28" spans="1:6" x14ac:dyDescent="0.3">
      <c r="A28" s="71"/>
    </row>
    <row r="29" spans="1:6" x14ac:dyDescent="0.3">
      <c r="A29" s="226" t="s">
        <v>53</v>
      </c>
      <c r="B29" s="226"/>
      <c r="C29" s="226"/>
      <c r="D29" s="226"/>
      <c r="E29" s="226"/>
      <c r="F29" s="226"/>
    </row>
    <row r="30" spans="1:6" s="71" customFormat="1" x14ac:dyDescent="0.3">
      <c r="A30" s="117" t="s">
        <v>5</v>
      </c>
      <c r="B30" s="118" t="s">
        <v>25</v>
      </c>
      <c r="C30" s="118" t="s">
        <v>8</v>
      </c>
      <c r="D30" s="117" t="s">
        <v>9</v>
      </c>
      <c r="E30" s="117" t="s">
        <v>10</v>
      </c>
      <c r="F30" s="119" t="s">
        <v>11</v>
      </c>
    </row>
    <row r="31" spans="1:6" x14ac:dyDescent="0.3">
      <c r="A31" s="78">
        <v>1</v>
      </c>
      <c r="B31" s="75" t="s">
        <v>54</v>
      </c>
      <c r="C31" s="75">
        <v>1</v>
      </c>
      <c r="D31" s="75"/>
      <c r="E31" s="75">
        <f>C31*D31</f>
        <v>0</v>
      </c>
      <c r="F31" s="80"/>
    </row>
    <row r="32" spans="1:6" x14ac:dyDescent="0.3">
      <c r="A32" s="78">
        <v>2</v>
      </c>
      <c r="B32" s="75" t="s">
        <v>55</v>
      </c>
      <c r="C32" s="75"/>
      <c r="D32" s="75"/>
      <c r="E32" s="75">
        <f t="shared" ref="E32:E34" si="2">C32*D32</f>
        <v>0</v>
      </c>
      <c r="F32" s="80"/>
    </row>
    <row r="33" spans="1:6" x14ac:dyDescent="0.3">
      <c r="A33" s="78">
        <v>3</v>
      </c>
      <c r="B33" s="75" t="s">
        <v>56</v>
      </c>
      <c r="C33" s="75"/>
      <c r="D33" s="75"/>
      <c r="E33" s="75">
        <f t="shared" si="2"/>
        <v>0</v>
      </c>
      <c r="F33" s="80"/>
    </row>
    <row r="34" spans="1:6" x14ac:dyDescent="0.3">
      <c r="A34" s="78">
        <v>4</v>
      </c>
      <c r="B34" s="75" t="s">
        <v>57</v>
      </c>
      <c r="C34" s="75"/>
      <c r="D34" s="75"/>
      <c r="E34" s="75">
        <f t="shared" si="2"/>
        <v>0</v>
      </c>
      <c r="F34" s="80"/>
    </row>
    <row r="35" spans="1:6" x14ac:dyDescent="0.3">
      <c r="A35" s="76"/>
      <c r="B35" s="76"/>
      <c r="C35" s="76"/>
      <c r="D35" s="77" t="s">
        <v>23</v>
      </c>
      <c r="E35" s="77">
        <f>SUM(E31:E34)</f>
        <v>0</v>
      </c>
      <c r="F35" s="108"/>
    </row>
    <row r="36" spans="1:6" x14ac:dyDescent="0.3">
      <c r="A36" s="71"/>
    </row>
    <row r="37" spans="1:6" x14ac:dyDescent="0.3">
      <c r="A37" s="227" t="s">
        <v>58</v>
      </c>
      <c r="B37" s="228"/>
      <c r="C37" s="228"/>
      <c r="D37" s="228"/>
      <c r="E37" s="228"/>
      <c r="F37" s="229"/>
    </row>
    <row r="38" spans="1:6" s="71" customFormat="1" x14ac:dyDescent="0.3">
      <c r="A38" s="120" t="s">
        <v>5</v>
      </c>
      <c r="B38" s="121" t="s">
        <v>25</v>
      </c>
      <c r="C38" s="121" t="s">
        <v>8</v>
      </c>
      <c r="D38" s="120" t="s">
        <v>9</v>
      </c>
      <c r="E38" s="120" t="s">
        <v>10</v>
      </c>
      <c r="F38" s="89" t="s">
        <v>11</v>
      </c>
    </row>
    <row r="39" spans="1:6" x14ac:dyDescent="0.3">
      <c r="A39" s="84">
        <v>1</v>
      </c>
      <c r="B39" s="85" t="s">
        <v>59</v>
      </c>
      <c r="C39" s="86">
        <v>1</v>
      </c>
      <c r="D39" s="85"/>
      <c r="E39" s="85">
        <f>C39*D39</f>
        <v>0</v>
      </c>
      <c r="F39" s="37"/>
    </row>
    <row r="40" spans="1:6" x14ac:dyDescent="0.3">
      <c r="A40" s="84">
        <v>2</v>
      </c>
      <c r="B40" s="85" t="s">
        <v>60</v>
      </c>
      <c r="C40" s="86">
        <v>1</v>
      </c>
      <c r="D40" s="85"/>
      <c r="E40" s="85">
        <f>C40*D40</f>
        <v>0</v>
      </c>
      <c r="F40" s="37"/>
    </row>
    <row r="41" spans="1:6" x14ac:dyDescent="0.3">
      <c r="A41" s="84">
        <v>3</v>
      </c>
      <c r="B41" s="85" t="s">
        <v>61</v>
      </c>
      <c r="C41" s="86" t="s">
        <v>27</v>
      </c>
      <c r="D41" s="85"/>
      <c r="E41" s="85" t="e">
        <f>C41*D41</f>
        <v>#VALUE!</v>
      </c>
      <c r="F41" s="37"/>
    </row>
    <row r="42" spans="1:6" x14ac:dyDescent="0.3">
      <c r="A42" s="84">
        <v>4</v>
      </c>
      <c r="B42" s="85"/>
      <c r="C42" s="86"/>
      <c r="D42" s="85"/>
      <c r="E42" s="85">
        <f>C42*D42</f>
        <v>0</v>
      </c>
      <c r="F42" s="37"/>
    </row>
    <row r="43" spans="1:6" x14ac:dyDescent="0.3">
      <c r="A43" s="87"/>
      <c r="B43" s="87"/>
      <c r="C43" s="87"/>
      <c r="D43" s="88" t="s">
        <v>23</v>
      </c>
      <c r="E43" s="88" t="e">
        <f>SUM(E39:E42)</f>
        <v>#VALUE!</v>
      </c>
      <c r="F43" s="79"/>
    </row>
  </sheetData>
  <mergeCells count="7">
    <mergeCell ref="I4:M4"/>
    <mergeCell ref="I5:M8"/>
    <mergeCell ref="A1:G1"/>
    <mergeCell ref="F3:G3"/>
    <mergeCell ref="A17:F17"/>
    <mergeCell ref="A29:F29"/>
    <mergeCell ref="A37:F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F9D0-2B39-4634-840B-5DBB50A15B32}">
  <dimension ref="A1:M108"/>
  <sheetViews>
    <sheetView workbookViewId="0">
      <selection activeCell="I4" sqref="I4"/>
    </sheetView>
  </sheetViews>
  <sheetFormatPr defaultRowHeight="15" customHeight="1" x14ac:dyDescent="0.3"/>
  <cols>
    <col min="1" max="1" width="6.5546875" style="3" customWidth="1"/>
    <col min="2" max="2" width="53.109375" customWidth="1"/>
    <col min="3" max="3" width="29" customWidth="1"/>
    <col min="4" max="4" width="12.33203125" customWidth="1"/>
    <col min="5" max="5" width="14.6640625" customWidth="1"/>
    <col min="6" max="6" width="16.33203125" customWidth="1"/>
    <col min="7" max="7" width="24.109375" customWidth="1"/>
    <col min="8" max="8" width="15" customWidth="1"/>
    <col min="9" max="9" width="16.109375" customWidth="1"/>
    <col min="10" max="10" width="17.44140625" customWidth="1"/>
  </cols>
  <sheetData>
    <row r="1" spans="1:13" ht="46.5" customHeight="1" x14ac:dyDescent="0.3">
      <c r="A1" s="232" t="s">
        <v>157</v>
      </c>
      <c r="B1" s="233"/>
      <c r="C1" s="233"/>
      <c r="D1" s="233"/>
      <c r="E1" s="233"/>
      <c r="F1" s="233"/>
      <c r="G1" s="234"/>
    </row>
    <row r="2" spans="1:13" s="3" customFormat="1" ht="28.8" x14ac:dyDescent="0.3">
      <c r="A2" s="4" t="s">
        <v>5</v>
      </c>
      <c r="B2" s="122" t="s">
        <v>6</v>
      </c>
      <c r="C2" s="123" t="s">
        <v>7</v>
      </c>
      <c r="D2" s="122" t="s">
        <v>8</v>
      </c>
      <c r="E2" s="4" t="s">
        <v>9</v>
      </c>
      <c r="F2" s="124" t="s">
        <v>10</v>
      </c>
      <c r="G2" s="125" t="s">
        <v>11</v>
      </c>
      <c r="I2" s="126" t="s">
        <v>63</v>
      </c>
      <c r="J2" s="127">
        <f xml:space="preserve"> SUM(F79)</f>
        <v>0</v>
      </c>
    </row>
    <row r="3" spans="1:13" ht="14.4" x14ac:dyDescent="0.3">
      <c r="A3" s="5"/>
      <c r="B3" s="8" t="s">
        <v>64</v>
      </c>
      <c r="C3" s="6"/>
      <c r="D3" s="7"/>
      <c r="E3" s="184"/>
      <c r="F3" s="235"/>
      <c r="G3" s="236"/>
      <c r="I3" s="25"/>
      <c r="J3" s="26"/>
    </row>
    <row r="4" spans="1:13" ht="129.6" x14ac:dyDescent="0.3">
      <c r="A4" s="178"/>
      <c r="B4" s="180" t="s">
        <v>65</v>
      </c>
      <c r="C4" s="181"/>
      <c r="D4" s="182"/>
      <c r="E4" s="182"/>
      <c r="F4" s="183"/>
      <c r="G4" s="183"/>
      <c r="H4" s="252"/>
      <c r="I4" s="251"/>
      <c r="J4" s="250"/>
      <c r="K4" s="246"/>
      <c r="L4" s="246"/>
      <c r="M4" s="246"/>
    </row>
    <row r="5" spans="1:13" ht="14.4" x14ac:dyDescent="0.3">
      <c r="A5" s="1">
        <v>1</v>
      </c>
      <c r="B5" s="12" t="s">
        <v>66</v>
      </c>
      <c r="C5" s="13"/>
      <c r="D5" s="14">
        <v>2</v>
      </c>
      <c r="E5" s="185"/>
      <c r="F5" s="186">
        <f t="shared" ref="F5:F46" si="0">D5*E5</f>
        <v>0</v>
      </c>
      <c r="G5" s="187"/>
      <c r="H5" s="252"/>
      <c r="I5" s="247"/>
      <c r="J5" s="247"/>
      <c r="K5" s="247"/>
      <c r="L5" s="247"/>
      <c r="M5" s="247"/>
    </row>
    <row r="6" spans="1:13" ht="14.4" customHeight="1" x14ac:dyDescent="0.3">
      <c r="A6" s="1">
        <v>2</v>
      </c>
      <c r="B6" s="12" t="s">
        <v>67</v>
      </c>
      <c r="C6" s="12"/>
      <c r="D6" s="21">
        <v>2</v>
      </c>
      <c r="E6" s="18"/>
      <c r="F6" s="38">
        <f t="shared" si="0"/>
        <v>0</v>
      </c>
      <c r="G6" s="37"/>
      <c r="H6" s="252"/>
      <c r="I6" s="249"/>
      <c r="J6" s="249"/>
      <c r="K6" s="249"/>
      <c r="L6" s="249"/>
      <c r="M6" s="249"/>
    </row>
    <row r="7" spans="1:13" ht="14.4" x14ac:dyDescent="0.3">
      <c r="A7" s="1">
        <v>3</v>
      </c>
      <c r="B7" s="12" t="s">
        <v>68</v>
      </c>
      <c r="C7" s="12"/>
      <c r="D7" s="21">
        <v>4</v>
      </c>
      <c r="E7" s="18"/>
      <c r="F7" s="38">
        <f t="shared" si="0"/>
        <v>0</v>
      </c>
      <c r="G7" s="37"/>
      <c r="H7" s="252"/>
      <c r="I7" s="249"/>
      <c r="J7" s="249"/>
      <c r="K7" s="249"/>
      <c r="L7" s="249"/>
      <c r="M7" s="249"/>
    </row>
    <row r="8" spans="1:13" ht="14.4" x14ac:dyDescent="0.3">
      <c r="A8" s="1">
        <v>4</v>
      </c>
      <c r="B8" s="12" t="s">
        <v>69</v>
      </c>
      <c r="C8" s="12"/>
      <c r="D8" s="21">
        <v>1</v>
      </c>
      <c r="E8" s="18"/>
      <c r="F8" s="38">
        <f t="shared" si="0"/>
        <v>0</v>
      </c>
      <c r="G8" s="37"/>
      <c r="H8" s="252"/>
      <c r="I8" s="249"/>
      <c r="J8" s="249"/>
      <c r="K8" s="249"/>
      <c r="L8" s="249"/>
      <c r="M8" s="249"/>
    </row>
    <row r="9" spans="1:13" ht="14.4" x14ac:dyDescent="0.3">
      <c r="A9" s="1">
        <v>5</v>
      </c>
      <c r="B9" s="12" t="s">
        <v>70</v>
      </c>
      <c r="C9" s="12"/>
      <c r="D9" s="21">
        <v>1</v>
      </c>
      <c r="E9" s="18"/>
      <c r="F9" s="38">
        <f t="shared" si="0"/>
        <v>0</v>
      </c>
      <c r="G9" s="37"/>
      <c r="H9" s="252"/>
      <c r="I9" s="249"/>
      <c r="J9" s="249"/>
      <c r="K9" s="249"/>
      <c r="L9" s="249"/>
      <c r="M9" s="249"/>
    </row>
    <row r="10" spans="1:13" ht="14.4" x14ac:dyDescent="0.3">
      <c r="A10" s="1">
        <v>6</v>
      </c>
      <c r="B10" s="12" t="s">
        <v>71</v>
      </c>
      <c r="C10" s="12"/>
      <c r="D10" s="21">
        <v>1</v>
      </c>
      <c r="E10" s="18"/>
      <c r="F10" s="38">
        <f t="shared" si="0"/>
        <v>0</v>
      </c>
      <c r="G10" s="37"/>
      <c r="H10" s="252"/>
      <c r="I10" s="248"/>
      <c r="J10" s="248"/>
      <c r="K10" s="248"/>
      <c r="L10" s="248"/>
      <c r="M10" s="248"/>
    </row>
    <row r="11" spans="1:13" ht="14.4" x14ac:dyDescent="0.3">
      <c r="A11" s="1">
        <v>7</v>
      </c>
      <c r="B11" s="12" t="s">
        <v>72</v>
      </c>
      <c r="C11" s="12"/>
      <c r="D11" s="21">
        <v>1</v>
      </c>
      <c r="E11" s="32"/>
      <c r="F11" s="160">
        <f t="shared" si="0"/>
        <v>0</v>
      </c>
      <c r="G11" s="42"/>
      <c r="H11" s="252"/>
      <c r="I11" s="248"/>
      <c r="J11" s="248"/>
      <c r="K11" s="248"/>
      <c r="L11" s="248"/>
    </row>
    <row r="12" spans="1:13" ht="14.4" x14ac:dyDescent="0.3">
      <c r="A12" s="1">
        <v>8</v>
      </c>
      <c r="B12" s="12" t="s">
        <v>73</v>
      </c>
      <c r="C12" s="12"/>
      <c r="D12" s="159">
        <v>1</v>
      </c>
      <c r="E12" s="158"/>
      <c r="F12" s="160">
        <f t="shared" si="0"/>
        <v>0</v>
      </c>
      <c r="G12" s="37"/>
      <c r="H12" s="252"/>
      <c r="K12" s="248"/>
      <c r="L12" s="248"/>
    </row>
    <row r="13" spans="1:13" ht="14.4" x14ac:dyDescent="0.3">
      <c r="A13" s="1">
        <v>9</v>
      </c>
      <c r="B13" s="12" t="s">
        <v>74</v>
      </c>
      <c r="C13" s="12"/>
      <c r="D13" s="198">
        <v>2</v>
      </c>
      <c r="E13" s="199"/>
      <c r="F13" s="160">
        <f t="shared" si="0"/>
        <v>0</v>
      </c>
      <c r="G13" s="42"/>
      <c r="H13" s="252"/>
      <c r="L13" s="248"/>
    </row>
    <row r="14" spans="1:13" ht="14.4" x14ac:dyDescent="0.3">
      <c r="A14" s="1">
        <v>10</v>
      </c>
      <c r="B14" s="12" t="s">
        <v>75</v>
      </c>
      <c r="C14" s="12"/>
      <c r="D14" s="29"/>
      <c r="E14" s="158"/>
      <c r="F14" s="160">
        <f t="shared" si="0"/>
        <v>0</v>
      </c>
      <c r="G14" s="37"/>
      <c r="H14" s="252"/>
    </row>
    <row r="15" spans="1:13" ht="14.4" x14ac:dyDescent="0.3">
      <c r="A15" s="10"/>
      <c r="B15" s="24" t="s">
        <v>76</v>
      </c>
      <c r="C15" s="15"/>
      <c r="D15" s="17"/>
      <c r="E15" s="161"/>
      <c r="F15" s="237"/>
      <c r="G15" s="238"/>
      <c r="H15" s="252"/>
    </row>
    <row r="16" spans="1:13" ht="72" x14ac:dyDescent="0.3">
      <c r="A16" s="169"/>
      <c r="B16" s="168" t="s">
        <v>77</v>
      </c>
      <c r="C16" s="175"/>
      <c r="D16" s="176"/>
      <c r="E16" s="177"/>
      <c r="F16" s="166"/>
      <c r="G16" s="167"/>
      <c r="H16" s="252"/>
    </row>
    <row r="17" spans="1:11" ht="14.4" x14ac:dyDescent="0.3">
      <c r="A17" s="1">
        <v>1</v>
      </c>
      <c r="B17" s="12" t="s">
        <v>67</v>
      </c>
      <c r="C17" s="12"/>
      <c r="D17" s="21">
        <v>3</v>
      </c>
      <c r="E17" s="18"/>
      <c r="F17" s="38">
        <f t="shared" si="0"/>
        <v>0</v>
      </c>
      <c r="G17" s="37"/>
      <c r="K17" s="2"/>
    </row>
    <row r="18" spans="1:11" ht="14.4" x14ac:dyDescent="0.3">
      <c r="A18" s="1">
        <v>2</v>
      </c>
      <c r="B18" s="12" t="s">
        <v>78</v>
      </c>
      <c r="C18" s="12"/>
      <c r="D18" s="21">
        <v>1</v>
      </c>
      <c r="E18" s="18"/>
      <c r="F18" s="38">
        <f t="shared" si="0"/>
        <v>0</v>
      </c>
      <c r="G18" s="37"/>
    </row>
    <row r="19" spans="1:11" ht="14.4" x14ac:dyDescent="0.3">
      <c r="A19" s="1">
        <v>3</v>
      </c>
      <c r="B19" s="12" t="s">
        <v>72</v>
      </c>
      <c r="C19" s="12"/>
      <c r="D19" s="21">
        <v>3</v>
      </c>
      <c r="E19" s="18"/>
      <c r="F19" s="38">
        <f t="shared" si="0"/>
        <v>0</v>
      </c>
      <c r="G19" s="37"/>
    </row>
    <row r="20" spans="1:11" ht="14.4" x14ac:dyDescent="0.3">
      <c r="A20" s="1">
        <v>4</v>
      </c>
      <c r="B20" s="12" t="s">
        <v>79</v>
      </c>
      <c r="C20" s="12"/>
      <c r="D20" s="21">
        <v>1</v>
      </c>
      <c r="E20" s="18"/>
      <c r="F20" s="38">
        <f t="shared" si="0"/>
        <v>0</v>
      </c>
      <c r="G20" s="37"/>
    </row>
    <row r="21" spans="1:11" ht="14.4" x14ac:dyDescent="0.3">
      <c r="A21" s="1">
        <v>5</v>
      </c>
      <c r="B21" s="12" t="s">
        <v>66</v>
      </c>
      <c r="C21" s="12"/>
      <c r="D21" s="21">
        <v>2</v>
      </c>
      <c r="E21" s="18"/>
      <c r="F21" s="38">
        <f t="shared" si="0"/>
        <v>0</v>
      </c>
      <c r="G21" s="37"/>
    </row>
    <row r="22" spans="1:11" ht="14.4" x14ac:dyDescent="0.3">
      <c r="A22" s="1">
        <v>6</v>
      </c>
      <c r="B22" s="12" t="s">
        <v>74</v>
      </c>
      <c r="C22" s="12"/>
      <c r="D22" s="21">
        <v>2</v>
      </c>
      <c r="E22" s="18"/>
      <c r="F22" s="38">
        <f t="shared" si="0"/>
        <v>0</v>
      </c>
      <c r="G22" s="37"/>
    </row>
    <row r="23" spans="1:11" ht="14.4" x14ac:dyDescent="0.3">
      <c r="A23" s="1">
        <v>7</v>
      </c>
      <c r="B23" s="12" t="s">
        <v>80</v>
      </c>
      <c r="C23" s="12"/>
      <c r="D23" s="21">
        <v>1</v>
      </c>
      <c r="E23" s="18"/>
      <c r="F23" s="38">
        <f t="shared" si="0"/>
        <v>0</v>
      </c>
      <c r="G23" s="37"/>
    </row>
    <row r="24" spans="1:11" ht="14.4" x14ac:dyDescent="0.3">
      <c r="A24" s="1">
        <v>8</v>
      </c>
      <c r="B24" s="12" t="s">
        <v>81</v>
      </c>
      <c r="C24" s="12"/>
      <c r="D24" s="21">
        <v>1</v>
      </c>
      <c r="E24" s="18"/>
      <c r="F24" s="38">
        <f t="shared" si="0"/>
        <v>0</v>
      </c>
      <c r="G24" s="37"/>
    </row>
    <row r="25" spans="1:11" ht="14.4" x14ac:dyDescent="0.3">
      <c r="A25" s="1">
        <v>9</v>
      </c>
      <c r="B25" s="12" t="s">
        <v>73</v>
      </c>
      <c r="C25" s="12"/>
      <c r="D25" s="21">
        <v>1</v>
      </c>
      <c r="E25" s="18"/>
      <c r="F25" s="38">
        <f t="shared" si="0"/>
        <v>0</v>
      </c>
      <c r="G25" s="37"/>
    </row>
    <row r="26" spans="1:11" ht="14.4" x14ac:dyDescent="0.3">
      <c r="A26" s="1">
        <v>10</v>
      </c>
      <c r="B26" s="12" t="s">
        <v>82</v>
      </c>
      <c r="C26" s="13"/>
      <c r="D26" s="14">
        <v>1</v>
      </c>
      <c r="E26" s="18"/>
      <c r="F26" s="38">
        <f t="shared" si="0"/>
        <v>0</v>
      </c>
      <c r="G26" s="37"/>
    </row>
    <row r="27" spans="1:11" ht="14.4" x14ac:dyDescent="0.3">
      <c r="A27" s="1">
        <v>11</v>
      </c>
      <c r="B27" s="12" t="s">
        <v>71</v>
      </c>
      <c r="C27" s="12"/>
      <c r="D27" s="21">
        <v>1</v>
      </c>
      <c r="E27" s="18"/>
      <c r="F27" s="38">
        <f t="shared" si="0"/>
        <v>0</v>
      </c>
      <c r="G27" s="37"/>
    </row>
    <row r="28" spans="1:11" s="46" customFormat="1" ht="28.8" x14ac:dyDescent="0.3">
      <c r="A28" s="55">
        <v>12</v>
      </c>
      <c r="B28" s="56" t="s">
        <v>83</v>
      </c>
      <c r="C28" s="207"/>
      <c r="D28" s="208">
        <v>1</v>
      </c>
      <c r="E28" s="57"/>
      <c r="F28" s="209">
        <f t="shared" ref="F28:F29" si="1">D28*E28</f>
        <v>0</v>
      </c>
      <c r="G28" s="80"/>
    </row>
    <row r="29" spans="1:11" ht="14.4" x14ac:dyDescent="0.3">
      <c r="A29" s="1">
        <v>13</v>
      </c>
      <c r="B29" s="12" t="s">
        <v>84</v>
      </c>
      <c r="C29" s="13"/>
      <c r="D29" s="14">
        <v>3</v>
      </c>
      <c r="E29" s="18"/>
      <c r="F29" s="38">
        <f t="shared" si="1"/>
        <v>0</v>
      </c>
      <c r="G29" s="37"/>
    </row>
    <row r="30" spans="1:11" ht="14.4" x14ac:dyDescent="0.3">
      <c r="A30" s="1">
        <v>14</v>
      </c>
      <c r="B30" s="12" t="s">
        <v>85</v>
      </c>
      <c r="C30" s="13"/>
      <c r="D30" s="14">
        <v>1</v>
      </c>
      <c r="E30" s="18"/>
      <c r="F30" s="38">
        <f t="shared" si="0"/>
        <v>0</v>
      </c>
      <c r="G30" s="37"/>
    </row>
    <row r="31" spans="1:11" ht="14.4" x14ac:dyDescent="0.3">
      <c r="A31" s="9"/>
      <c r="B31" s="20" t="s">
        <v>86</v>
      </c>
      <c r="C31" s="16"/>
      <c r="D31" s="17"/>
      <c r="E31" s="19"/>
      <c r="F31" s="237">
        <f t="shared" si="0"/>
        <v>0</v>
      </c>
      <c r="G31" s="238"/>
    </row>
    <row r="32" spans="1:11" ht="28.8" x14ac:dyDescent="0.3">
      <c r="A32" s="162"/>
      <c r="B32" s="168" t="s">
        <v>87</v>
      </c>
      <c r="C32" s="163"/>
      <c r="D32" s="164"/>
      <c r="E32" s="165"/>
      <c r="F32" s="166"/>
      <c r="G32" s="167"/>
    </row>
    <row r="33" spans="1:7" ht="14.4" x14ac:dyDescent="0.3">
      <c r="A33" s="1">
        <v>1</v>
      </c>
      <c r="B33" s="12" t="s">
        <v>88</v>
      </c>
      <c r="C33" s="13"/>
      <c r="D33" s="14">
        <v>1</v>
      </c>
      <c r="E33" s="18"/>
      <c r="F33" s="38">
        <f t="shared" si="0"/>
        <v>0</v>
      </c>
      <c r="G33" s="37"/>
    </row>
    <row r="34" spans="1:7" ht="14.4" x14ac:dyDescent="0.3">
      <c r="A34" s="1">
        <v>2</v>
      </c>
      <c r="B34" s="12" t="s">
        <v>89</v>
      </c>
      <c r="C34" s="13"/>
      <c r="D34" s="14">
        <v>1</v>
      </c>
      <c r="E34" s="18"/>
      <c r="F34" s="38">
        <f t="shared" si="0"/>
        <v>0</v>
      </c>
      <c r="G34" s="37"/>
    </row>
    <row r="35" spans="1:7" ht="14.4" x14ac:dyDescent="0.3">
      <c r="A35" s="1">
        <v>3</v>
      </c>
      <c r="B35" s="12" t="s">
        <v>90</v>
      </c>
      <c r="C35" s="13"/>
      <c r="D35" s="14">
        <v>1</v>
      </c>
      <c r="E35" s="18"/>
      <c r="F35" s="38">
        <f t="shared" si="0"/>
        <v>0</v>
      </c>
      <c r="G35" s="37"/>
    </row>
    <row r="36" spans="1:7" ht="14.4" x14ac:dyDescent="0.3">
      <c r="A36" s="1">
        <v>4</v>
      </c>
      <c r="B36" s="12" t="s">
        <v>91</v>
      </c>
      <c r="C36" s="13"/>
      <c r="D36" s="14">
        <v>1</v>
      </c>
      <c r="E36" s="18"/>
      <c r="F36" s="38">
        <f t="shared" si="0"/>
        <v>0</v>
      </c>
      <c r="G36" s="37"/>
    </row>
    <row r="37" spans="1:7" ht="28.8" x14ac:dyDescent="0.3">
      <c r="A37" s="1">
        <v>5</v>
      </c>
      <c r="B37" s="12" t="s">
        <v>92</v>
      </c>
      <c r="C37" s="13"/>
      <c r="D37" s="14">
        <v>1</v>
      </c>
      <c r="E37" s="18"/>
      <c r="F37" s="40">
        <f t="shared" si="0"/>
        <v>0</v>
      </c>
      <c r="G37" s="37"/>
    </row>
    <row r="38" spans="1:7" ht="14.4" x14ac:dyDescent="0.3">
      <c r="A38" s="1">
        <v>6</v>
      </c>
      <c r="B38" s="12" t="s">
        <v>93</v>
      </c>
      <c r="C38" s="13"/>
      <c r="D38" s="14">
        <v>1</v>
      </c>
      <c r="E38" s="18"/>
      <c r="F38" s="40">
        <f t="shared" si="0"/>
        <v>0</v>
      </c>
      <c r="G38" s="37"/>
    </row>
    <row r="39" spans="1:7" ht="14.4" x14ac:dyDescent="0.3">
      <c r="A39" s="1">
        <v>7</v>
      </c>
      <c r="B39" s="12" t="s">
        <v>94</v>
      </c>
      <c r="C39" s="13"/>
      <c r="D39" s="14">
        <v>1</v>
      </c>
      <c r="E39" s="18"/>
      <c r="F39" s="40">
        <f t="shared" si="0"/>
        <v>0</v>
      </c>
      <c r="G39" s="37"/>
    </row>
    <row r="40" spans="1:7" ht="28.8" x14ac:dyDescent="0.3">
      <c r="A40" s="1">
        <v>8</v>
      </c>
      <c r="B40" s="12" t="s">
        <v>95</v>
      </c>
      <c r="C40" s="13"/>
      <c r="D40" s="14">
        <v>1</v>
      </c>
      <c r="E40" s="18"/>
      <c r="F40" s="40">
        <f t="shared" si="0"/>
        <v>0</v>
      </c>
      <c r="G40" s="37"/>
    </row>
    <row r="41" spans="1:7" ht="28.8" x14ac:dyDescent="0.3">
      <c r="A41" s="1">
        <v>9</v>
      </c>
      <c r="B41" s="12" t="s">
        <v>96</v>
      </c>
      <c r="C41" s="13"/>
      <c r="D41" s="14">
        <v>1</v>
      </c>
      <c r="E41" s="18"/>
      <c r="F41" s="40">
        <f t="shared" si="0"/>
        <v>0</v>
      </c>
      <c r="G41" s="37"/>
    </row>
    <row r="42" spans="1:7" ht="14.4" x14ac:dyDescent="0.3">
      <c r="A42" s="1">
        <v>10</v>
      </c>
      <c r="B42" s="12" t="s">
        <v>97</v>
      </c>
      <c r="C42" s="13"/>
      <c r="D42" s="14">
        <v>1</v>
      </c>
      <c r="E42" s="18"/>
      <c r="F42" s="40">
        <f t="shared" si="0"/>
        <v>0</v>
      </c>
      <c r="G42" s="37"/>
    </row>
    <row r="43" spans="1:7" ht="28.8" x14ac:dyDescent="0.3">
      <c r="A43" s="1">
        <v>11</v>
      </c>
      <c r="B43" s="12" t="s">
        <v>98</v>
      </c>
      <c r="C43" s="13"/>
      <c r="D43" s="14">
        <v>2</v>
      </c>
      <c r="E43" s="18"/>
      <c r="F43" s="40">
        <f t="shared" si="0"/>
        <v>0</v>
      </c>
      <c r="G43" s="37"/>
    </row>
    <row r="44" spans="1:7" ht="14.4" x14ac:dyDescent="0.3">
      <c r="A44" s="1">
        <v>12</v>
      </c>
      <c r="B44" s="12" t="s">
        <v>99</v>
      </c>
      <c r="C44" s="13"/>
      <c r="D44" s="14">
        <v>1</v>
      </c>
      <c r="E44" s="18"/>
      <c r="F44" s="40">
        <f t="shared" si="0"/>
        <v>0</v>
      </c>
      <c r="G44" s="37"/>
    </row>
    <row r="45" spans="1:7" ht="14.4" x14ac:dyDescent="0.3">
      <c r="A45" s="1">
        <v>13</v>
      </c>
      <c r="B45" s="12" t="s">
        <v>100</v>
      </c>
      <c r="C45" s="13"/>
      <c r="D45" s="14">
        <v>1</v>
      </c>
      <c r="E45" s="18"/>
      <c r="F45" s="40">
        <f t="shared" si="0"/>
        <v>0</v>
      </c>
      <c r="G45" s="37"/>
    </row>
    <row r="46" spans="1:7" ht="14.4" x14ac:dyDescent="0.3">
      <c r="A46" s="1">
        <v>14</v>
      </c>
      <c r="B46" s="12" t="s">
        <v>101</v>
      </c>
      <c r="C46" s="13"/>
      <c r="D46" s="14">
        <v>1</v>
      </c>
      <c r="E46" s="18"/>
      <c r="F46" s="40">
        <f t="shared" si="0"/>
        <v>0</v>
      </c>
      <c r="G46" s="37"/>
    </row>
    <row r="47" spans="1:7" ht="14.4" x14ac:dyDescent="0.3">
      <c r="A47" s="1">
        <v>15</v>
      </c>
      <c r="B47" s="12" t="s">
        <v>102</v>
      </c>
      <c r="C47" s="13"/>
      <c r="D47" s="14">
        <v>1</v>
      </c>
      <c r="E47" s="18"/>
      <c r="F47" s="40">
        <f t="shared" ref="F47:F68" si="2">D47*E47</f>
        <v>0</v>
      </c>
      <c r="G47" s="37"/>
    </row>
    <row r="48" spans="1:7" ht="14.4" x14ac:dyDescent="0.3">
      <c r="A48" s="1">
        <v>16</v>
      </c>
      <c r="B48" s="12" t="s">
        <v>103</v>
      </c>
      <c r="C48" s="13"/>
      <c r="D48" s="14">
        <v>1</v>
      </c>
      <c r="E48" s="18"/>
      <c r="F48" s="40">
        <f t="shared" si="2"/>
        <v>0</v>
      </c>
      <c r="G48" s="37"/>
    </row>
    <row r="49" spans="1:7" ht="14.4" x14ac:dyDescent="0.3">
      <c r="A49" s="1">
        <v>17</v>
      </c>
      <c r="B49" s="12" t="s">
        <v>104</v>
      </c>
      <c r="C49" s="13"/>
      <c r="D49" s="14">
        <v>1</v>
      </c>
      <c r="E49" s="18"/>
      <c r="F49" s="40">
        <f t="shared" si="2"/>
        <v>0</v>
      </c>
      <c r="G49" s="37"/>
    </row>
    <row r="50" spans="1:7" ht="14.4" x14ac:dyDescent="0.3">
      <c r="A50" s="1">
        <v>18</v>
      </c>
      <c r="B50" s="12" t="s">
        <v>105</v>
      </c>
      <c r="C50" s="13"/>
      <c r="D50" s="14">
        <v>1</v>
      </c>
      <c r="E50" s="18"/>
      <c r="F50" s="40">
        <f t="shared" si="2"/>
        <v>0</v>
      </c>
      <c r="G50" s="37"/>
    </row>
    <row r="51" spans="1:7" ht="14.4" x14ac:dyDescent="0.3">
      <c r="A51" s="1">
        <v>19</v>
      </c>
      <c r="B51" s="12" t="s">
        <v>106</v>
      </c>
      <c r="C51" s="13"/>
      <c r="D51" s="14">
        <v>1</v>
      </c>
      <c r="E51" s="18"/>
      <c r="F51" s="40">
        <f t="shared" si="2"/>
        <v>0</v>
      </c>
      <c r="G51" s="37"/>
    </row>
    <row r="52" spans="1:7" ht="14.4" x14ac:dyDescent="0.3">
      <c r="A52" s="1">
        <v>20</v>
      </c>
      <c r="B52" s="12" t="s">
        <v>74</v>
      </c>
      <c r="C52" s="13"/>
      <c r="D52" s="14">
        <v>3</v>
      </c>
      <c r="E52" s="18"/>
      <c r="F52" s="40"/>
      <c r="G52" s="37"/>
    </row>
    <row r="53" spans="1:7" ht="14.4" x14ac:dyDescent="0.3">
      <c r="A53" s="1">
        <v>21</v>
      </c>
      <c r="B53" s="12" t="s">
        <v>66</v>
      </c>
      <c r="C53" s="13"/>
      <c r="D53" s="14">
        <v>3</v>
      </c>
      <c r="E53" s="18"/>
      <c r="F53" s="40"/>
      <c r="G53" s="37"/>
    </row>
    <row r="54" spans="1:7" ht="14.4" x14ac:dyDescent="0.3">
      <c r="A54" s="1">
        <v>22</v>
      </c>
      <c r="B54" s="12" t="s">
        <v>107</v>
      </c>
      <c r="C54" s="13"/>
      <c r="D54" s="14">
        <v>2</v>
      </c>
      <c r="E54" s="18"/>
      <c r="F54" s="40"/>
      <c r="G54" s="37"/>
    </row>
    <row r="55" spans="1:7" ht="14.4" x14ac:dyDescent="0.3">
      <c r="A55" s="1">
        <v>23</v>
      </c>
      <c r="B55" s="12" t="s">
        <v>108</v>
      </c>
      <c r="C55" s="13"/>
      <c r="D55" s="14">
        <v>1</v>
      </c>
      <c r="E55" s="18"/>
      <c r="F55" s="40"/>
      <c r="G55" s="37"/>
    </row>
    <row r="56" spans="1:7" ht="14.4" x14ac:dyDescent="0.3">
      <c r="A56" s="1">
        <v>24</v>
      </c>
      <c r="B56" s="12" t="s">
        <v>109</v>
      </c>
      <c r="C56" s="13" t="s">
        <v>110</v>
      </c>
      <c r="D56" s="14">
        <v>2</v>
      </c>
      <c r="E56" s="18"/>
      <c r="F56" s="40"/>
      <c r="G56" s="37"/>
    </row>
    <row r="57" spans="1:7" ht="14.4" x14ac:dyDescent="0.3">
      <c r="A57" s="1">
        <v>25</v>
      </c>
      <c r="B57" s="12" t="s">
        <v>111</v>
      </c>
      <c r="C57" s="13"/>
      <c r="D57" s="14">
        <v>1</v>
      </c>
      <c r="E57" s="18"/>
      <c r="F57" s="40"/>
      <c r="G57" s="37"/>
    </row>
    <row r="58" spans="1:7" ht="14.4" x14ac:dyDescent="0.3">
      <c r="A58" s="1">
        <v>26</v>
      </c>
      <c r="B58" s="12" t="s">
        <v>112</v>
      </c>
      <c r="C58" s="13"/>
      <c r="D58" s="14">
        <v>2</v>
      </c>
      <c r="E58" s="18"/>
      <c r="F58" s="40"/>
      <c r="G58" s="37"/>
    </row>
    <row r="59" spans="1:7" ht="14.4" x14ac:dyDescent="0.3">
      <c r="A59" s="1">
        <v>27</v>
      </c>
      <c r="B59" s="12" t="s">
        <v>113</v>
      </c>
      <c r="C59" s="13"/>
      <c r="D59" s="14">
        <v>1</v>
      </c>
      <c r="E59" s="18"/>
      <c r="F59" s="40"/>
      <c r="G59" s="37"/>
    </row>
    <row r="60" spans="1:7" ht="14.4" x14ac:dyDescent="0.3">
      <c r="A60" s="1">
        <v>28</v>
      </c>
      <c r="B60" s="12" t="s">
        <v>114</v>
      </c>
      <c r="C60" s="13"/>
      <c r="D60" s="14">
        <v>1</v>
      </c>
      <c r="E60" s="18"/>
      <c r="F60" s="40"/>
      <c r="G60" s="37"/>
    </row>
    <row r="61" spans="1:7" ht="14.4" x14ac:dyDescent="0.3">
      <c r="A61" s="1">
        <v>29</v>
      </c>
      <c r="B61" s="12" t="s">
        <v>115</v>
      </c>
      <c r="C61" s="13"/>
      <c r="D61" s="14">
        <v>1</v>
      </c>
      <c r="E61" s="18"/>
      <c r="F61" s="40"/>
      <c r="G61" s="37"/>
    </row>
    <row r="62" spans="1:7" ht="14.4" x14ac:dyDescent="0.3">
      <c r="A62" s="10"/>
      <c r="B62" s="20" t="s">
        <v>116</v>
      </c>
      <c r="C62" s="22"/>
      <c r="D62" s="23"/>
      <c r="E62" s="11"/>
      <c r="F62" s="39"/>
      <c r="G62" s="113"/>
    </row>
    <row r="63" spans="1:7" ht="57.6" x14ac:dyDescent="0.3">
      <c r="A63" s="169"/>
      <c r="B63" s="168" t="s">
        <v>117</v>
      </c>
      <c r="C63" s="170"/>
      <c r="D63" s="171"/>
      <c r="E63" s="172"/>
      <c r="F63" s="173"/>
      <c r="G63" s="174"/>
    </row>
    <row r="64" spans="1:7" ht="14.4" x14ac:dyDescent="0.3">
      <c r="A64" s="1">
        <v>1</v>
      </c>
      <c r="B64" s="12" t="s">
        <v>66</v>
      </c>
      <c r="C64" s="13"/>
      <c r="D64" s="14">
        <v>1</v>
      </c>
      <c r="E64" s="18"/>
      <c r="F64" s="40">
        <f t="shared" si="2"/>
        <v>0</v>
      </c>
      <c r="G64" s="37"/>
    </row>
    <row r="65" spans="1:7" ht="14.4" x14ac:dyDescent="0.3">
      <c r="A65" s="1">
        <v>2</v>
      </c>
      <c r="B65" s="12" t="s">
        <v>118</v>
      </c>
      <c r="C65" s="13"/>
      <c r="D65" s="14">
        <v>1</v>
      </c>
      <c r="E65" s="18"/>
      <c r="F65" s="40">
        <f t="shared" si="2"/>
        <v>0</v>
      </c>
      <c r="G65" s="37"/>
    </row>
    <row r="66" spans="1:7" ht="14.4" x14ac:dyDescent="0.3">
      <c r="A66" s="1">
        <v>3</v>
      </c>
      <c r="B66" s="12" t="s">
        <v>119</v>
      </c>
      <c r="C66" s="13"/>
      <c r="D66" s="14">
        <v>1</v>
      </c>
      <c r="E66" s="18"/>
      <c r="F66" s="40">
        <f t="shared" si="2"/>
        <v>0</v>
      </c>
      <c r="G66" s="37"/>
    </row>
    <row r="67" spans="1:7" ht="14.4" x14ac:dyDescent="0.3">
      <c r="A67" s="1">
        <v>4</v>
      </c>
      <c r="B67" s="12" t="s">
        <v>120</v>
      </c>
      <c r="C67" s="13"/>
      <c r="D67" s="14">
        <v>2</v>
      </c>
      <c r="E67" s="18"/>
      <c r="F67" s="40">
        <f t="shared" si="2"/>
        <v>0</v>
      </c>
      <c r="G67" s="37"/>
    </row>
    <row r="68" spans="1:7" ht="14.4" x14ac:dyDescent="0.3">
      <c r="A68" s="9"/>
      <c r="B68" s="20" t="s">
        <v>121</v>
      </c>
      <c r="C68" s="16"/>
      <c r="D68" s="17"/>
      <c r="E68" s="19"/>
      <c r="F68" s="230">
        <f t="shared" si="2"/>
        <v>0</v>
      </c>
      <c r="G68" s="231"/>
    </row>
    <row r="69" spans="1:7" ht="172.8" x14ac:dyDescent="0.3">
      <c r="A69" s="162"/>
      <c r="B69" s="168" t="s">
        <v>122</v>
      </c>
      <c r="C69" s="163"/>
      <c r="D69" s="164"/>
      <c r="E69" s="192"/>
      <c r="F69" s="204"/>
      <c r="G69" s="204"/>
    </row>
    <row r="70" spans="1:7" ht="14.4" x14ac:dyDescent="0.3">
      <c r="A70" s="162">
        <v>1</v>
      </c>
      <c r="B70" s="203" t="s">
        <v>123</v>
      </c>
      <c r="C70" s="163"/>
      <c r="D70" s="164">
        <v>1</v>
      </c>
      <c r="E70" s="192"/>
      <c r="F70" s="204"/>
      <c r="G70" s="204"/>
    </row>
    <row r="71" spans="1:7" ht="14.4" x14ac:dyDescent="0.3">
      <c r="A71" s="162">
        <v>2</v>
      </c>
      <c r="B71" s="203" t="s">
        <v>124</v>
      </c>
      <c r="C71" s="163"/>
      <c r="D71" s="164">
        <v>4</v>
      </c>
      <c r="E71" s="192"/>
      <c r="F71" s="204"/>
      <c r="G71" s="204"/>
    </row>
    <row r="72" spans="1:7" ht="14.4" x14ac:dyDescent="0.3">
      <c r="A72" s="162">
        <v>3</v>
      </c>
      <c r="B72" s="203" t="s">
        <v>125</v>
      </c>
      <c r="C72" s="163"/>
      <c r="D72" s="164">
        <v>1</v>
      </c>
      <c r="E72" s="192"/>
      <c r="F72" s="204"/>
      <c r="G72" s="204"/>
    </row>
    <row r="73" spans="1:7" ht="14.4" x14ac:dyDescent="0.3">
      <c r="A73" s="162">
        <v>4</v>
      </c>
      <c r="B73" s="203" t="s">
        <v>126</v>
      </c>
      <c r="C73" s="163"/>
      <c r="D73" s="164">
        <v>1</v>
      </c>
      <c r="E73" s="192"/>
      <c r="F73" s="204"/>
      <c r="G73" s="204"/>
    </row>
    <row r="74" spans="1:7" ht="14.4" x14ac:dyDescent="0.3">
      <c r="A74" s="162">
        <v>5</v>
      </c>
      <c r="B74" s="203" t="s">
        <v>127</v>
      </c>
      <c r="C74" s="163"/>
      <c r="D74" s="164">
        <v>2</v>
      </c>
      <c r="E74" s="192"/>
      <c r="F74" s="204"/>
      <c r="G74" s="204"/>
    </row>
    <row r="75" spans="1:7" ht="14.4" x14ac:dyDescent="0.3">
      <c r="A75" s="162">
        <v>6</v>
      </c>
      <c r="B75" s="203" t="s">
        <v>128</v>
      </c>
      <c r="C75" s="163"/>
      <c r="D75" s="164">
        <v>1</v>
      </c>
      <c r="E75" s="192"/>
      <c r="F75" s="204"/>
      <c r="G75" s="204"/>
    </row>
    <row r="76" spans="1:7" ht="14.4" x14ac:dyDescent="0.3">
      <c r="A76" s="162">
        <v>7</v>
      </c>
      <c r="B76" s="203" t="s">
        <v>129</v>
      </c>
      <c r="C76" s="163"/>
      <c r="D76" s="164">
        <v>2</v>
      </c>
      <c r="E76" s="192"/>
      <c r="F76" s="204"/>
      <c r="G76" s="204"/>
    </row>
    <row r="77" spans="1:7" ht="14.4" x14ac:dyDescent="0.3">
      <c r="A77" s="162">
        <v>8</v>
      </c>
      <c r="B77" s="203" t="s">
        <v>130</v>
      </c>
      <c r="C77" s="163"/>
      <c r="D77" s="164">
        <v>1</v>
      </c>
      <c r="E77" s="192"/>
      <c r="F77" s="204"/>
      <c r="G77" s="204"/>
    </row>
    <row r="78" spans="1:7" ht="14.4" x14ac:dyDescent="0.3">
      <c r="A78" s="162">
        <v>9</v>
      </c>
      <c r="B78" s="203" t="s">
        <v>84</v>
      </c>
      <c r="C78" s="163"/>
      <c r="D78" s="164">
        <v>4</v>
      </c>
      <c r="E78" s="192"/>
      <c r="F78" s="204"/>
      <c r="G78" s="204"/>
    </row>
    <row r="79" spans="1:7" ht="14.4" x14ac:dyDescent="0.3">
      <c r="A79" s="111"/>
      <c r="B79" s="88"/>
      <c r="C79" s="88"/>
      <c r="D79" s="88"/>
      <c r="E79" s="112" t="s">
        <v>23</v>
      </c>
      <c r="F79" s="205">
        <f>SUM(F5:F25)</f>
        <v>0</v>
      </c>
      <c r="G79" s="206"/>
    </row>
    <row r="80" spans="1:7" ht="14.4" x14ac:dyDescent="0.3">
      <c r="A80" s="27"/>
      <c r="B80" s="33"/>
      <c r="C80" s="33"/>
      <c r="D80" s="33"/>
      <c r="E80" s="28"/>
      <c r="F80" s="28"/>
    </row>
    <row r="81" ht="14.4" x14ac:dyDescent="0.3"/>
    <row r="82" ht="14.4" x14ac:dyDescent="0.3"/>
    <row r="83" ht="14.4" x14ac:dyDescent="0.3"/>
    <row r="84" ht="14.4" x14ac:dyDescent="0.3"/>
    <row r="85" ht="14.4" x14ac:dyDescent="0.3"/>
    <row r="86" ht="14.4" x14ac:dyDescent="0.3"/>
    <row r="87" ht="14.4" x14ac:dyDescent="0.3"/>
    <row r="88" ht="14.4" x14ac:dyDescent="0.3"/>
    <row r="89" ht="14.4" x14ac:dyDescent="0.3"/>
    <row r="90" ht="14.4" x14ac:dyDescent="0.3"/>
    <row r="91" ht="14.4" x14ac:dyDescent="0.3"/>
    <row r="92" ht="14.4" x14ac:dyDescent="0.3"/>
    <row r="93" ht="14.4" x14ac:dyDescent="0.3"/>
    <row r="94" ht="14.4" x14ac:dyDescent="0.3"/>
    <row r="95" ht="14.4" x14ac:dyDescent="0.3"/>
    <row r="96" ht="14.4" x14ac:dyDescent="0.3"/>
    <row r="97" ht="14.4" x14ac:dyDescent="0.3"/>
    <row r="98" ht="14.4" x14ac:dyDescent="0.3"/>
    <row r="99" ht="14.4" x14ac:dyDescent="0.3"/>
    <row r="100" ht="14.4" x14ac:dyDescent="0.3"/>
    <row r="101" ht="14.4" x14ac:dyDescent="0.3"/>
    <row r="102" ht="14.4" x14ac:dyDescent="0.3"/>
    <row r="103" ht="14.4" x14ac:dyDescent="0.3"/>
    <row r="104" ht="14.4" x14ac:dyDescent="0.3"/>
    <row r="105" ht="14.4" x14ac:dyDescent="0.3"/>
    <row r="106" ht="14.4" x14ac:dyDescent="0.3"/>
    <row r="107" ht="14.4" x14ac:dyDescent="0.3"/>
    <row r="108" ht="14.4" x14ac:dyDescent="0.3"/>
  </sheetData>
  <mergeCells count="5">
    <mergeCell ref="F68:G68"/>
    <mergeCell ref="A1:G1"/>
    <mergeCell ref="F3:G3"/>
    <mergeCell ref="F15:G15"/>
    <mergeCell ref="F31:G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5AE0-3B92-4519-9D04-041D23608251}">
  <dimension ref="A1:N28"/>
  <sheetViews>
    <sheetView workbookViewId="0">
      <selection activeCell="I5" sqref="I5:M9"/>
    </sheetView>
  </sheetViews>
  <sheetFormatPr defaultRowHeight="15" customHeight="1" x14ac:dyDescent="0.3"/>
  <cols>
    <col min="1" max="1" width="6.5546875" style="3" customWidth="1"/>
    <col min="2" max="2" width="49.6640625" customWidth="1"/>
    <col min="3" max="3" width="29" customWidth="1"/>
    <col min="4" max="4" width="12.33203125" customWidth="1"/>
    <col min="5" max="5" width="14.6640625" customWidth="1"/>
    <col min="6" max="6" width="16.33203125" customWidth="1"/>
    <col min="7" max="7" width="21.5546875" customWidth="1"/>
    <col min="8" max="8" width="15" customWidth="1"/>
    <col min="9" max="9" width="16.109375" customWidth="1"/>
    <col min="10" max="10" width="17.44140625" customWidth="1"/>
  </cols>
  <sheetData>
    <row r="1" spans="1:14" ht="44.25" customHeight="1" x14ac:dyDescent="0.3">
      <c r="A1" s="232" t="s">
        <v>62</v>
      </c>
      <c r="B1" s="233"/>
      <c r="C1" s="233"/>
      <c r="D1" s="233"/>
      <c r="E1" s="233"/>
      <c r="F1" s="233"/>
      <c r="G1" s="234"/>
    </row>
    <row r="2" spans="1:14" s="3" customFormat="1" ht="28.8" x14ac:dyDescent="0.3">
      <c r="A2" s="4" t="s">
        <v>5</v>
      </c>
      <c r="B2" s="122" t="s">
        <v>6</v>
      </c>
      <c r="C2" s="123" t="s">
        <v>7</v>
      </c>
      <c r="D2" s="122" t="s">
        <v>8</v>
      </c>
      <c r="E2" s="4" t="s">
        <v>9</v>
      </c>
      <c r="F2" s="124" t="s">
        <v>10</v>
      </c>
      <c r="G2" s="125" t="s">
        <v>11</v>
      </c>
      <c r="I2" s="126" t="s">
        <v>131</v>
      </c>
      <c r="J2" s="127">
        <f xml:space="preserve"> SUM(F27)</f>
        <v>0</v>
      </c>
    </row>
    <row r="3" spans="1:14" ht="14.4" x14ac:dyDescent="0.3">
      <c r="A3" s="5"/>
      <c r="B3" s="8" t="s">
        <v>132</v>
      </c>
      <c r="C3" s="6"/>
      <c r="D3" s="7"/>
      <c r="E3" s="184"/>
      <c r="F3" s="235"/>
      <c r="G3" s="236"/>
      <c r="I3" s="25"/>
      <c r="J3" s="26"/>
    </row>
    <row r="4" spans="1:14" ht="158.4" x14ac:dyDescent="0.3">
      <c r="A4" s="178"/>
      <c r="B4" s="189" t="s">
        <v>133</v>
      </c>
      <c r="C4" s="179"/>
      <c r="D4" s="182"/>
      <c r="E4" s="182"/>
      <c r="F4" s="183"/>
      <c r="G4" s="183"/>
      <c r="H4" s="252"/>
      <c r="I4" s="273"/>
      <c r="J4" s="253"/>
      <c r="K4" s="254"/>
      <c r="L4" s="261"/>
      <c r="M4" s="255"/>
    </row>
    <row r="5" spans="1:14" ht="14.4" x14ac:dyDescent="0.3">
      <c r="A5" s="1">
        <v>1</v>
      </c>
      <c r="B5" s="12" t="s">
        <v>134</v>
      </c>
      <c r="C5" s="12"/>
      <c r="D5" s="29">
        <v>2</v>
      </c>
      <c r="E5" s="158"/>
      <c r="F5" s="158">
        <f t="shared" ref="F5:F26" si="0">D5*E5</f>
        <v>0</v>
      </c>
      <c r="G5" s="37"/>
      <c r="H5" s="252"/>
      <c r="I5" s="256"/>
      <c r="J5" s="272"/>
      <c r="K5" s="256"/>
      <c r="L5" s="262"/>
      <c r="M5" s="257"/>
      <c r="N5" s="2"/>
    </row>
    <row r="6" spans="1:14" ht="15" customHeight="1" x14ac:dyDescent="0.3">
      <c r="A6" s="1">
        <v>2</v>
      </c>
      <c r="B6" s="12" t="s">
        <v>136</v>
      </c>
      <c r="C6" s="12"/>
      <c r="D6" s="29">
        <v>1</v>
      </c>
      <c r="E6" s="158"/>
      <c r="F6" s="158">
        <f t="shared" si="0"/>
        <v>0</v>
      </c>
      <c r="G6" s="37"/>
      <c r="H6" s="252"/>
      <c r="I6" s="269"/>
      <c r="J6" s="263"/>
      <c r="K6" s="269"/>
      <c r="L6" s="263"/>
      <c r="M6" s="259"/>
    </row>
    <row r="7" spans="1:14" ht="14.4" x14ac:dyDescent="0.3">
      <c r="A7" s="1">
        <v>3</v>
      </c>
      <c r="B7" s="12" t="s">
        <v>138</v>
      </c>
      <c r="C7" s="12"/>
      <c r="D7" s="29">
        <v>1</v>
      </c>
      <c r="E7" s="158"/>
      <c r="F7" s="158">
        <f t="shared" si="0"/>
        <v>0</v>
      </c>
      <c r="G7" s="37"/>
      <c r="H7" s="252"/>
      <c r="I7" s="270"/>
      <c r="J7" s="264"/>
      <c r="K7" s="270"/>
      <c r="L7" s="264"/>
      <c r="M7" s="249"/>
      <c r="N7" s="255"/>
    </row>
    <row r="8" spans="1:14" ht="14.4" x14ac:dyDescent="0.3">
      <c r="A8" s="1">
        <v>4</v>
      </c>
      <c r="B8" s="12" t="s">
        <v>139</v>
      </c>
      <c r="C8" s="12"/>
      <c r="D8" s="29">
        <v>2</v>
      </c>
      <c r="E8" s="158"/>
      <c r="F8" s="158">
        <f t="shared" si="0"/>
        <v>0</v>
      </c>
      <c r="G8" s="37"/>
      <c r="H8" s="252"/>
      <c r="I8" s="271"/>
      <c r="J8" s="265"/>
      <c r="K8" s="271"/>
      <c r="L8" s="265"/>
      <c r="M8" s="260"/>
    </row>
    <row r="9" spans="1:14" ht="14.4" x14ac:dyDescent="0.3">
      <c r="A9" s="1">
        <v>5</v>
      </c>
      <c r="B9" s="12" t="s">
        <v>67</v>
      </c>
      <c r="C9" s="12"/>
      <c r="D9" s="29">
        <v>1</v>
      </c>
      <c r="E9" s="158"/>
      <c r="F9" s="158">
        <f t="shared" si="0"/>
        <v>0</v>
      </c>
      <c r="G9" s="37"/>
      <c r="H9" s="252"/>
      <c r="I9" s="270"/>
      <c r="J9" s="264"/>
      <c r="K9" s="270"/>
      <c r="L9" s="264"/>
      <c r="M9" s="249"/>
      <c r="N9" s="255"/>
    </row>
    <row r="10" spans="1:14" ht="14.4" x14ac:dyDescent="0.3">
      <c r="A10" s="1">
        <v>6</v>
      </c>
      <c r="B10" s="12" t="s">
        <v>140</v>
      </c>
      <c r="C10" s="12"/>
      <c r="D10" s="29">
        <v>1</v>
      </c>
      <c r="E10" s="158"/>
      <c r="F10" s="158">
        <f t="shared" ref="F10" si="1">D10*E10</f>
        <v>0</v>
      </c>
      <c r="G10" s="37"/>
      <c r="H10" s="252"/>
      <c r="I10" s="157"/>
      <c r="J10" s="266"/>
      <c r="K10" s="157"/>
      <c r="L10" s="266"/>
      <c r="M10" s="258"/>
    </row>
    <row r="11" spans="1:14" ht="14.4" x14ac:dyDescent="0.3">
      <c r="A11" s="1">
        <v>7</v>
      </c>
      <c r="B11" s="12" t="s">
        <v>84</v>
      </c>
      <c r="C11" s="12"/>
      <c r="D11" s="29">
        <v>1</v>
      </c>
      <c r="E11" s="158"/>
      <c r="F11" s="158">
        <f t="shared" si="0"/>
        <v>0</v>
      </c>
      <c r="G11" s="37"/>
      <c r="H11" s="252"/>
      <c r="J11" s="268"/>
      <c r="L11" s="267"/>
      <c r="M11" s="248"/>
    </row>
    <row r="12" spans="1:14" ht="14.4" x14ac:dyDescent="0.3">
      <c r="A12" s="10"/>
      <c r="B12" s="24" t="s">
        <v>141</v>
      </c>
      <c r="C12" s="15"/>
      <c r="D12" s="200"/>
      <c r="E12" s="201"/>
      <c r="F12" s="241"/>
      <c r="G12" s="241"/>
      <c r="H12" s="252"/>
      <c r="L12" s="267"/>
    </row>
    <row r="13" spans="1:14" ht="216" x14ac:dyDescent="0.3">
      <c r="A13" s="190"/>
      <c r="B13" s="189" t="s">
        <v>142</v>
      </c>
      <c r="C13" s="12"/>
      <c r="D13" s="29"/>
      <c r="E13" s="158"/>
      <c r="F13" s="202"/>
      <c r="G13" s="202"/>
      <c r="L13" s="268"/>
    </row>
    <row r="14" spans="1:14" ht="14.4" x14ac:dyDescent="0.3">
      <c r="A14" s="1">
        <v>1</v>
      </c>
      <c r="B14" s="12" t="s">
        <v>143</v>
      </c>
      <c r="C14" s="12"/>
      <c r="D14" s="14">
        <v>1</v>
      </c>
      <c r="E14" s="185"/>
      <c r="F14" s="186">
        <f t="shared" si="0"/>
        <v>0</v>
      </c>
      <c r="G14" s="187"/>
    </row>
    <row r="15" spans="1:14" ht="14.4" x14ac:dyDescent="0.3">
      <c r="A15" s="1">
        <v>2</v>
      </c>
      <c r="B15" s="12" t="s">
        <v>144</v>
      </c>
      <c r="C15" s="12"/>
      <c r="D15" s="21">
        <v>2</v>
      </c>
      <c r="E15" s="18"/>
      <c r="F15" s="38">
        <f t="shared" si="0"/>
        <v>0</v>
      </c>
      <c r="G15" s="37"/>
    </row>
    <row r="16" spans="1:14" ht="14.4" x14ac:dyDescent="0.3">
      <c r="A16" s="9"/>
      <c r="B16" s="20" t="s">
        <v>145</v>
      </c>
      <c r="C16" s="16"/>
      <c r="D16" s="17"/>
      <c r="E16" s="19"/>
      <c r="F16" s="237">
        <f t="shared" si="0"/>
        <v>0</v>
      </c>
      <c r="G16" s="238"/>
    </row>
    <row r="17" spans="1:7" ht="100.8" x14ac:dyDescent="0.3">
      <c r="A17" s="162"/>
      <c r="B17" s="189" t="s">
        <v>146</v>
      </c>
      <c r="C17" s="163"/>
      <c r="D17" s="164"/>
      <c r="E17" s="192"/>
      <c r="F17" s="191"/>
      <c r="G17" s="191"/>
    </row>
    <row r="18" spans="1:7" ht="14.4" x14ac:dyDescent="0.3">
      <c r="A18" s="1">
        <v>1</v>
      </c>
      <c r="B18" s="12" t="s">
        <v>147</v>
      </c>
      <c r="C18" s="13"/>
      <c r="D18" s="14">
        <v>2</v>
      </c>
      <c r="E18" s="18"/>
      <c r="F18" s="186">
        <f t="shared" si="0"/>
        <v>0</v>
      </c>
      <c r="G18" s="187"/>
    </row>
    <row r="19" spans="1:7" ht="14.4" x14ac:dyDescent="0.3">
      <c r="A19" s="1">
        <v>2</v>
      </c>
      <c r="B19" s="12" t="s">
        <v>148</v>
      </c>
      <c r="C19" s="13"/>
      <c r="D19" s="14">
        <v>1</v>
      </c>
      <c r="E19" s="18"/>
      <c r="F19" s="38">
        <f t="shared" si="0"/>
        <v>0</v>
      </c>
      <c r="G19" s="37"/>
    </row>
    <row r="20" spans="1:7" ht="14.4" x14ac:dyDescent="0.3">
      <c r="A20" s="1">
        <v>3</v>
      </c>
      <c r="B20" s="12" t="s">
        <v>149</v>
      </c>
      <c r="C20" s="13"/>
      <c r="D20" s="14">
        <v>2</v>
      </c>
      <c r="E20" s="18"/>
      <c r="F20" s="38">
        <f t="shared" si="0"/>
        <v>0</v>
      </c>
      <c r="G20" s="37"/>
    </row>
    <row r="21" spans="1:7" ht="14.4" x14ac:dyDescent="0.3">
      <c r="A21" s="1">
        <v>4</v>
      </c>
      <c r="B21" s="12" t="s">
        <v>150</v>
      </c>
      <c r="C21" s="13"/>
      <c r="D21" s="14">
        <v>2</v>
      </c>
      <c r="E21" s="18"/>
      <c r="F21" s="38">
        <f t="shared" si="0"/>
        <v>0</v>
      </c>
      <c r="G21" s="37"/>
    </row>
    <row r="22" spans="1:7" ht="14.4" x14ac:dyDescent="0.3">
      <c r="A22" s="10"/>
      <c r="B22" s="20" t="s">
        <v>151</v>
      </c>
      <c r="C22" s="22"/>
      <c r="D22" s="23"/>
      <c r="E22" s="11"/>
      <c r="F22" s="239"/>
      <c r="G22" s="240"/>
    </row>
    <row r="23" spans="1:7" ht="19.5" customHeight="1" x14ac:dyDescent="0.3">
      <c r="A23" s="190"/>
      <c r="B23" s="188" t="s">
        <v>152</v>
      </c>
      <c r="C23" s="193"/>
      <c r="D23" s="194"/>
      <c r="E23" s="195"/>
      <c r="F23" s="196"/>
      <c r="G23" s="197"/>
    </row>
    <row r="24" spans="1:7" ht="28.8" x14ac:dyDescent="0.3">
      <c r="A24" s="1">
        <v>1</v>
      </c>
      <c r="B24" s="12" t="s">
        <v>153</v>
      </c>
      <c r="C24" s="13"/>
      <c r="D24" s="14">
        <v>2</v>
      </c>
      <c r="E24" s="18"/>
      <c r="F24" s="40">
        <f t="shared" si="0"/>
        <v>0</v>
      </c>
      <c r="G24" s="37"/>
    </row>
    <row r="25" spans="1:7" ht="129.6" x14ac:dyDescent="0.3">
      <c r="A25" s="1">
        <v>2</v>
      </c>
      <c r="B25" s="12" t="s">
        <v>154</v>
      </c>
      <c r="C25" s="13" t="s">
        <v>155</v>
      </c>
      <c r="D25" s="14">
        <v>1</v>
      </c>
      <c r="E25" s="18"/>
      <c r="F25" s="40">
        <f t="shared" si="0"/>
        <v>0</v>
      </c>
      <c r="G25" s="37"/>
    </row>
    <row r="26" spans="1:7" ht="14.4" x14ac:dyDescent="0.3">
      <c r="A26" s="30">
        <v>3</v>
      </c>
      <c r="B26" s="31" t="s">
        <v>156</v>
      </c>
      <c r="C26" s="34"/>
      <c r="D26" s="35"/>
      <c r="E26" s="32"/>
      <c r="F26" s="45">
        <f t="shared" si="0"/>
        <v>0</v>
      </c>
      <c r="G26" s="42"/>
    </row>
    <row r="27" spans="1:7" ht="14.4" x14ac:dyDescent="0.3">
      <c r="A27" s="43"/>
      <c r="B27" s="44"/>
      <c r="C27" s="44"/>
      <c r="D27" s="44"/>
      <c r="E27" s="44" t="s">
        <v>23</v>
      </c>
      <c r="F27" s="44">
        <f>SUM(F5:F15)</f>
        <v>0</v>
      </c>
      <c r="G27" s="79"/>
    </row>
    <row r="28" spans="1:7" ht="14.4" x14ac:dyDescent="0.3">
      <c r="A28" s="41"/>
      <c r="B28" s="33"/>
      <c r="C28" s="33"/>
      <c r="D28" s="33"/>
      <c r="E28" s="33"/>
      <c r="F28" s="33"/>
    </row>
  </sheetData>
  <mergeCells count="5">
    <mergeCell ref="F22:G22"/>
    <mergeCell ref="A1:G1"/>
    <mergeCell ref="F3:G3"/>
    <mergeCell ref="F12:G12"/>
    <mergeCell ref="F16:G16"/>
  </mergeCells>
  <dataValidations count="1">
    <dataValidation type="custom" allowBlank="1" showInputMessage="1" showErrorMessage="1" sqref="J2" xr:uid="{3113A549-93BB-467D-B28B-8953F7B53FE5}">
      <formula1>$J$2</formula1>
    </dataValidation>
  </dataValidation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ZQ6DTX36PYR4-1139687368-30351</_dlc_DocId>
    <_dlc_DocIdUrl xmlns="f2a9cbbe-f706-4d9a-b122-4242d64b7192">
      <Url>https://singaporeartmuseum.sharepoint.com/sites/SAMCloud/_layouts/15/DocIdRedir.aspx?ID=ZQ6DTX36PYR4-1139687368-30351</Url>
      <Description>ZQ6DTX36PYR4-1139687368-30351</Description>
    </_dlc_DocIdUrl>
    <lcf76f155ced4ddcb4097134ff3c332f xmlns="c1724258-0663-494a-a692-8a26656508de">
      <Terms xmlns="http://schemas.microsoft.com/office/infopath/2007/PartnerControls"/>
    </lcf76f155ced4ddcb4097134ff3c332f>
    <TaxCatchAll xmlns="f2a9cbbe-f706-4d9a-b122-4242d64b719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818D75E635284188472054CFBB37AA" ma:contentTypeVersion="17" ma:contentTypeDescription="Create a new document." ma:contentTypeScope="" ma:versionID="8c415e37cb7f40ef4cbbe9198b01f3bb">
  <xsd:schema xmlns:xsd="http://www.w3.org/2001/XMLSchema" xmlns:xs="http://www.w3.org/2001/XMLSchema" xmlns:p="http://schemas.microsoft.com/office/2006/metadata/properties" xmlns:ns2="f2a9cbbe-f706-4d9a-b122-4242d64b7192" xmlns:ns3="c1724258-0663-494a-a692-8a26656508de" targetNamespace="http://schemas.microsoft.com/office/2006/metadata/properties" ma:root="true" ma:fieldsID="57f83ae71a2b509043142b632a48ad23" ns2:_="" ns3:_="">
    <xsd:import namespace="f2a9cbbe-f706-4d9a-b122-4242d64b7192"/>
    <xsd:import namespace="c1724258-0663-494a-a692-8a26656508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24258-0663-494a-a692-8a26656508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276AC-96B6-4FD8-A140-296B81451EF8}">
  <ds:schemaRefs>
    <ds:schemaRef ds:uri="http://schemas.microsoft.com/office/2006/metadata/properties"/>
    <ds:schemaRef ds:uri="http://schemas.microsoft.com/office/infopath/2007/PartnerControls"/>
    <ds:schemaRef ds:uri="f2a9cbbe-f706-4d9a-b122-4242d64b7192"/>
    <ds:schemaRef ds:uri="c1724258-0663-494a-a692-8a26656508de"/>
  </ds:schemaRefs>
</ds:datastoreItem>
</file>

<file path=customXml/itemProps2.xml><?xml version="1.0" encoding="utf-8"?>
<ds:datastoreItem xmlns:ds="http://schemas.openxmlformats.org/officeDocument/2006/customXml" ds:itemID="{9F9E2929-507E-4D0C-A264-52F91D8E7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a9cbbe-f706-4d9a-b122-4242d64b7192"/>
    <ds:schemaRef ds:uri="c1724258-0663-494a-a692-8a26656508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CAFB2A-3BC1-4BD7-9FE9-6D3D76DA568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29E3C50-9CD0-44DC-838E-F02B3200F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Grand Total</vt:lpstr>
      <vt:lpstr>16 - 28 Jan (Tentage and Stage)</vt:lpstr>
      <vt:lpstr>26 &amp; 27 Jan (Overall venue AVL)</vt:lpstr>
      <vt:lpstr>26 Jan (Musicians' rider)</vt:lpstr>
      <vt:lpstr>27 Jan (Musicians' Rider)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Naomi Ng (SAM)</dc:creator>
  <cp:keywords/>
  <dc:description/>
  <cp:lastModifiedBy>Naomi Ng (SAM)</cp:lastModifiedBy>
  <cp:revision/>
  <dcterms:created xsi:type="dcterms:W3CDTF">2021-12-30T06:09:24Z</dcterms:created>
  <dcterms:modified xsi:type="dcterms:W3CDTF">2023-12-04T02:08:52Z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0x010100CD818D75E635284188472054CFBB37AA</vt:lpwstr>
  </property>
  <property fmtid="{D5CDD505-2E9C-101B-9397-08002B2CF9AE}" pid="3" name="_dlc_DocIdItemGuid">
    <vt:lpwstr>13b8eed2-ec7c-4c9d-b7d1-e4f1bc42ab12</vt:lpwstr>
  </property>
  <property fmtid="{D5CDD505-2E9C-101B-9397-08002B2CF9AE}" pid="4" name="MediaServiceImageTags">
    <vt:lpwstr/>
  </property>
</Properties>
</file>